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eeds365-my.sharepoint.com/personal/cm13sf_leeds_ac_uk/Documents/AA Quantification Study/"/>
    </mc:Choice>
  </mc:AlternateContent>
  <xr:revisionPtr revIDLastSave="2" documentId="8_{8028106E-B638-4B99-AEED-3D9971D99DAF}" xr6:coauthVersionLast="47" xr6:coauthVersionMax="47" xr10:uidLastSave="{4FD32D26-4240-452E-8AE9-F6FC10F496C4}"/>
  <bookViews>
    <workbookView xWindow="5770" yWindow="5440" windowWidth="11680" windowHeight="8210" xr2:uid="{00000000-000D-0000-FFFF-FFFF00000000}"/>
  </bookViews>
  <sheets>
    <sheet name="Copy of (AA) no dispense_25372_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66" i="1" l="1"/>
</calcChain>
</file>

<file path=xl/sharedStrings.xml><?xml version="1.0" encoding="utf-8"?>
<sst xmlns="http://schemas.openxmlformats.org/spreadsheetml/2006/main" count="387" uniqueCount="156">
  <si>
    <t xml:space="preserve">Plate information </t>
  </si>
  <si>
    <t>Plate</t>
  </si>
  <si>
    <t>Repeat</t>
  </si>
  <si>
    <t>Barcode</t>
  </si>
  <si>
    <t>Measured height</t>
  </si>
  <si>
    <t>Chamber temperature at start</t>
  </si>
  <si>
    <t>Chamber temperature at end</t>
  </si>
  <si>
    <t>Humidity at start</t>
  </si>
  <si>
    <t>Humidity at end</t>
  </si>
  <si>
    <t>Ambient temperature at start</t>
  </si>
  <si>
    <t>Ambient temperature at end</t>
  </si>
  <si>
    <t>Group</t>
  </si>
  <si>
    <t>Label</t>
  </si>
  <si>
    <t>ScanX</t>
  </si>
  <si>
    <t>ScanY</t>
  </si>
  <si>
    <t>Measinfo</t>
  </si>
  <si>
    <t>Kinetics</t>
  </si>
  <si>
    <t>Measurement date</t>
  </si>
  <si>
    <t>Asp indentification(1)</t>
  </si>
  <si>
    <t>De=1st Ex=Top Em=Top Wdw=N/A (14)</t>
  </si>
  <si>
    <t>Background information</t>
  </si>
  <si>
    <t>Result</t>
  </si>
  <si>
    <t>Signal</t>
  </si>
  <si>
    <t>Flashes/Time</t>
  </si>
  <si>
    <t>Meastime</t>
  </si>
  <si>
    <t>MeasInfo</t>
  </si>
  <si>
    <t>Asp indentification</t>
  </si>
  <si>
    <t>Results for Asp indentification(1) - channel 1 (RFU)</t>
  </si>
  <si>
    <t>A</t>
  </si>
  <si>
    <t>B</t>
  </si>
  <si>
    <t>C</t>
  </si>
  <si>
    <t>D</t>
  </si>
  <si>
    <t>E</t>
  </si>
  <si>
    <t>F</t>
  </si>
  <si>
    <t>G</t>
  </si>
  <si>
    <t>H</t>
  </si>
  <si>
    <t xml:space="preserve">Basic assay information </t>
  </si>
  <si>
    <t xml:space="preserve">Assay ID: </t>
  </si>
  <si>
    <t xml:space="preserve">Assay Started: </t>
  </si>
  <si>
    <t xml:space="preserve">Assay Finished: </t>
  </si>
  <si>
    <t xml:space="preserve">Assay Exported: </t>
  </si>
  <si>
    <t xml:space="preserve">Protocol ID: </t>
  </si>
  <si>
    <t xml:space="preserve">Protocol Name: </t>
  </si>
  <si>
    <t>Copy of [AA] no dispense</t>
  </si>
  <si>
    <t xml:space="preserve">Serial#: </t>
  </si>
  <si>
    <t>Protocol information</t>
  </si>
  <si>
    <t>Protocol:</t>
  </si>
  <si>
    <t>Protocol name</t>
  </si>
  <si>
    <t>Number of assay repeats</t>
  </si>
  <si>
    <t>Start assay repeat each</t>
  </si>
  <si>
    <t>N/A</t>
  </si>
  <si>
    <t>Number of plate repeats</t>
  </si>
  <si>
    <t>Start plate repeat each</t>
  </si>
  <si>
    <t>Is label meas. height used</t>
  </si>
  <si>
    <t>Yes</t>
  </si>
  <si>
    <t>Height of measurement</t>
  </si>
  <si>
    <t>Defined in label</t>
  </si>
  <si>
    <t>Is gripper height used</t>
  </si>
  <si>
    <t>No</t>
  </si>
  <si>
    <t>Mode of measurement</t>
  </si>
  <si>
    <t>By Rows  bi-directional</t>
  </si>
  <si>
    <t>Rotated plate</t>
  </si>
  <si>
    <t>Soft move</t>
  </si>
  <si>
    <t>Protocol notes</t>
  </si>
  <si>
    <t xml:space="preserve"> </t>
  </si>
  <si>
    <t>Plate type:</t>
  </si>
  <si>
    <t>Name of the plate type</t>
  </si>
  <si>
    <t>96 General</t>
  </si>
  <si>
    <t>Number of rows</t>
  </si>
  <si>
    <t>Number of columns</t>
  </si>
  <si>
    <t>Number of the wells in the plate</t>
  </si>
  <si>
    <t>Height of the plate</t>
  </si>
  <si>
    <t>14.35 mm</t>
  </si>
  <si>
    <t>Coordinates of corners:</t>
  </si>
  <si>
    <t>96 General + Asp indentification</t>
  </si>
  <si>
    <t>14.43 mm x------------------------------------------------------ x 113.43 mm</t>
  </si>
  <si>
    <t>12 mm                                                              11.69 mm</t>
  </si>
  <si>
    <t>14.58 mm x------------------------------------------------------ x 113.33 mm</t>
  </si>
  <si>
    <t>74.73 mm                                                           74.68 mm</t>
  </si>
  <si>
    <t>Platemap:</t>
  </si>
  <si>
    <t xml:space="preserve">- </t>
  </si>
  <si>
    <t xml:space="preserve"> - - Undefined</t>
  </si>
  <si>
    <t>Calculations:</t>
  </si>
  <si>
    <t>No calculations.</t>
  </si>
  <si>
    <t>Auto export parameters:</t>
  </si>
  <si>
    <t>Export format</t>
  </si>
  <si>
    <t>Plate2</t>
  </si>
  <si>
    <t>Include basic assay information</t>
  </si>
  <si>
    <t>Place assay information at</t>
  </si>
  <si>
    <t>End of file</t>
  </si>
  <si>
    <t>Include basic plate information</t>
  </si>
  <si>
    <t>Place plate information at</t>
  </si>
  <si>
    <t>Beginning of plate</t>
  </si>
  <si>
    <t>Include protocol information</t>
  </si>
  <si>
    <t>Protocol info level</t>
  </si>
  <si>
    <t>Large</t>
  </si>
  <si>
    <t>Include error and warning information</t>
  </si>
  <si>
    <t>Include background information</t>
  </si>
  <si>
    <t>Add plate number to the file name</t>
  </si>
  <si>
    <t>Each plate to separate file</t>
  </si>
  <si>
    <t>Field separator to use</t>
  </si>
  <si>
    <t>System</t>
  </si>
  <si>
    <t>File name format</t>
  </si>
  <si>
    <t>&lt;DefaultDataFolder&gt;\&lt;Date&gt;\&lt;ProtocolName&gt;_&lt;AssayID&gt;.csv</t>
  </si>
  <si>
    <t>Operations:</t>
  </si>
  <si>
    <t>Plate 1</t>
  </si>
  <si>
    <t xml:space="preserve">  Group 1</t>
  </si>
  <si>
    <t xml:space="preserve">    Measurement</t>
  </si>
  <si>
    <t xml:space="preserve">      Label</t>
  </si>
  <si>
    <t>Labels:</t>
  </si>
  <si>
    <t>Top mirror</t>
  </si>
  <si>
    <t>D315-trp</t>
  </si>
  <si>
    <t>Bottom mirror</t>
  </si>
  <si>
    <t>Exc. filter</t>
  </si>
  <si>
    <t>Photometric 260</t>
  </si>
  <si>
    <t>Using of excitation filter</t>
  </si>
  <si>
    <t>Top</t>
  </si>
  <si>
    <t>2nd exc. filter</t>
  </si>
  <si>
    <t>Using of 2nd excitation filter</t>
  </si>
  <si>
    <t>Ems. filter</t>
  </si>
  <si>
    <t>Photometric 405</t>
  </si>
  <si>
    <t>2nd ems. filter</t>
  </si>
  <si>
    <t>Measurement height</t>
  </si>
  <si>
    <t>1.7 mm</t>
  </si>
  <si>
    <t>Number of flashes</t>
  </si>
  <si>
    <t>Number of flashes integrated</t>
  </si>
  <si>
    <t>PMT gain</t>
  </si>
  <si>
    <t>Excitation light</t>
  </si>
  <si>
    <t>Reference excitation light</t>
  </si>
  <si>
    <t>Emission light</t>
  </si>
  <si>
    <t>Reference AD gain</t>
  </si>
  <si>
    <t>Reference signal</t>
  </si>
  <si>
    <t>Last edited</t>
  </si>
  <si>
    <t>Last edited by</t>
  </si>
  <si>
    <t>EnVision</t>
  </si>
  <si>
    <t>Factory preset</t>
  </si>
  <si>
    <t>Filters:</t>
  </si>
  <si>
    <t>Filter type</t>
  </si>
  <si>
    <t>Excitation</t>
  </si>
  <si>
    <t>Description</t>
  </si>
  <si>
    <t>P260 CWL=260nm BW=10nm Tmin=12%</t>
  </si>
  <si>
    <t>Used with</t>
  </si>
  <si>
    <t>Absorbance DELFIA - Time-resolved Fluorescence Fluorescence Intensity Fluorescence Polarization LANCE - Time-resolved Fluorescence</t>
  </si>
  <si>
    <t>Installation</t>
  </si>
  <si>
    <t>P405 CWL=405nm BW=8nm Tmin=40%</t>
  </si>
  <si>
    <t>Absorbance DELFIA - Time-resolved Fluorescence Fluorescence Intensity Fluorescence Polarization LANCE - Time-resolved FluorescenceAbsorbance DELFIA - Time-resolved Fluorescence Fluorescence Intensity Fluorescence Polarization LANCE - Time-resolved Fluorescence</t>
  </si>
  <si>
    <t>Mirror modules:</t>
  </si>
  <si>
    <t>Used by</t>
  </si>
  <si>
    <t>Dual</t>
  </si>
  <si>
    <t>Bias</t>
  </si>
  <si>
    <t>315 nm dichroic</t>
  </si>
  <si>
    <t>DELFIA - Time-resolved Fluorescence Fluorescence Intensity</t>
  </si>
  <si>
    <t>Instrument:</t>
  </si>
  <si>
    <t>Serial number</t>
  </si>
  <si>
    <t>Nickname</t>
  </si>
  <si>
    <t>Exported with EnVision Workstation version 1.13.3009.1394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</si>
</sst>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22" fontId="0" fillId="0" borderId="0" xfId="0" applyNumberFormat="1"/>
    <xf numFmtId="47" fontId="0" fillId="0" borderId="0" xfId="0" applyNumberFormat="1"/>
    <xf numFmtId="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00"/>
  <sheetViews>
    <sheetView tabSelected="1" topLeftCell="B1" zoomScale="90" zoomScaleNormal="90" workbookViewId="0">
      <selection activeCell="E49" sqref="E49"/>
    </sheetView>
  </sheetViews>
  <sheetFormatPr defaultRowHeight="14.5" x14ac:dyDescent="0.35"/>
  <sheetData>
    <row r="1" spans="1:17" x14ac:dyDescent="0.35">
      <c r="A1" t="s">
        <v>0</v>
      </c>
    </row>
    <row r="2" spans="1:17" x14ac:dyDescent="0.3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</row>
    <row r="3" spans="1:17" x14ac:dyDescent="0.35">
      <c r="A3">
        <v>1</v>
      </c>
      <c r="B3">
        <v>1</v>
      </c>
      <c r="D3">
        <v>14.43</v>
      </c>
      <c r="E3">
        <v>20.25</v>
      </c>
      <c r="F3">
        <v>20.28</v>
      </c>
      <c r="G3">
        <v>28.9</v>
      </c>
      <c r="H3">
        <v>28.9</v>
      </c>
      <c r="I3">
        <v>19.079999999999998</v>
      </c>
      <c r="J3">
        <v>19</v>
      </c>
      <c r="K3">
        <v>1</v>
      </c>
      <c r="L3" t="s">
        <v>18</v>
      </c>
      <c r="M3">
        <v>0</v>
      </c>
      <c r="N3">
        <v>0</v>
      </c>
      <c r="O3" t="s">
        <v>19</v>
      </c>
      <c r="P3">
        <v>0</v>
      </c>
      <c r="Q3" s="1">
        <v>44680.703263888892</v>
      </c>
    </row>
    <row r="5" spans="1:17" x14ac:dyDescent="0.35">
      <c r="A5" t="s">
        <v>20</v>
      </c>
    </row>
    <row r="6" spans="1:17" x14ac:dyDescent="0.35">
      <c r="A6" t="s">
        <v>1</v>
      </c>
      <c r="B6" t="s">
        <v>12</v>
      </c>
      <c r="C6" t="s">
        <v>21</v>
      </c>
      <c r="D6" t="s">
        <v>22</v>
      </c>
      <c r="E6" t="s">
        <v>23</v>
      </c>
      <c r="F6" t="s">
        <v>24</v>
      </c>
      <c r="G6" t="s">
        <v>25</v>
      </c>
    </row>
    <row r="7" spans="1:17" x14ac:dyDescent="0.35">
      <c r="A7">
        <v>1</v>
      </c>
      <c r="B7" t="s">
        <v>26</v>
      </c>
      <c r="C7">
        <v>0</v>
      </c>
      <c r="D7">
        <v>0</v>
      </c>
      <c r="E7">
        <v>5</v>
      </c>
      <c r="F7" s="2">
        <v>0</v>
      </c>
      <c r="G7" t="s">
        <v>19</v>
      </c>
    </row>
    <row r="9" spans="1:17" x14ac:dyDescent="0.35">
      <c r="A9" t="s">
        <v>27</v>
      </c>
    </row>
    <row r="10" spans="1:17" x14ac:dyDescent="0.35">
      <c r="B10">
        <v>1</v>
      </c>
      <c r="C10">
        <v>2</v>
      </c>
      <c r="D10">
        <v>3</v>
      </c>
      <c r="E10">
        <v>4</v>
      </c>
      <c r="F10">
        <v>5</v>
      </c>
      <c r="G10">
        <v>6</v>
      </c>
      <c r="H10">
        <v>7</v>
      </c>
      <c r="I10">
        <v>8</v>
      </c>
      <c r="J10">
        <v>9</v>
      </c>
      <c r="K10">
        <v>10</v>
      </c>
      <c r="L10">
        <v>11</v>
      </c>
      <c r="M10">
        <v>12</v>
      </c>
    </row>
    <row r="11" spans="1:17" x14ac:dyDescent="0.35">
      <c r="A11" t="s">
        <v>28</v>
      </c>
      <c r="B11">
        <v>0</v>
      </c>
      <c r="C11">
        <v>0</v>
      </c>
      <c r="D11">
        <v>0</v>
      </c>
      <c r="E11">
        <v>39854</v>
      </c>
      <c r="F11">
        <v>34158</v>
      </c>
      <c r="G11">
        <v>45790</v>
      </c>
      <c r="H11">
        <v>204916</v>
      </c>
      <c r="I11">
        <v>216134</v>
      </c>
      <c r="J11">
        <v>209757</v>
      </c>
      <c r="K11">
        <v>531283</v>
      </c>
      <c r="L11">
        <v>524435</v>
      </c>
      <c r="M11">
        <v>522821</v>
      </c>
    </row>
    <row r="12" spans="1:17" x14ac:dyDescent="0.35">
      <c r="A12" t="s">
        <v>29</v>
      </c>
      <c r="B12">
        <v>812910</v>
      </c>
      <c r="C12">
        <v>817238</v>
      </c>
      <c r="D12">
        <v>840329</v>
      </c>
      <c r="E12">
        <v>1102986</v>
      </c>
      <c r="F12">
        <v>1130662</v>
      </c>
      <c r="G12">
        <v>1140100</v>
      </c>
      <c r="H12">
        <v>1388608</v>
      </c>
      <c r="I12">
        <v>1361340</v>
      </c>
      <c r="J12">
        <v>1385405</v>
      </c>
      <c r="K12">
        <v>0</v>
      </c>
      <c r="L12">
        <v>0</v>
      </c>
      <c r="M12">
        <v>0</v>
      </c>
    </row>
    <row r="13" spans="1:17" x14ac:dyDescent="0.35">
      <c r="A13" t="s">
        <v>30</v>
      </c>
      <c r="B13">
        <v>1767007</v>
      </c>
      <c r="C13">
        <v>1762941</v>
      </c>
      <c r="D13">
        <v>1847373</v>
      </c>
      <c r="E13">
        <v>2566368</v>
      </c>
      <c r="F13">
        <v>2688894</v>
      </c>
      <c r="G13">
        <v>2540947</v>
      </c>
      <c r="H13">
        <v>2556780</v>
      </c>
      <c r="I13">
        <v>2329808</v>
      </c>
      <c r="J13">
        <v>0</v>
      </c>
      <c r="K13">
        <v>3156690</v>
      </c>
      <c r="L13">
        <v>3129989</v>
      </c>
      <c r="M13">
        <v>3046652</v>
      </c>
    </row>
    <row r="14" spans="1:17" x14ac:dyDescent="0.35">
      <c r="A14" t="s">
        <v>31</v>
      </c>
      <c r="B14">
        <v>4244604</v>
      </c>
      <c r="C14">
        <v>4391565</v>
      </c>
      <c r="D14">
        <v>4222608</v>
      </c>
      <c r="E14">
        <v>4394966</v>
      </c>
      <c r="F14">
        <v>4376829</v>
      </c>
      <c r="G14">
        <v>4378905</v>
      </c>
      <c r="H14">
        <v>3646665</v>
      </c>
      <c r="I14">
        <v>3636982</v>
      </c>
      <c r="J14">
        <v>3592888</v>
      </c>
      <c r="K14">
        <v>3196976</v>
      </c>
      <c r="L14">
        <v>3318642</v>
      </c>
      <c r="M14">
        <v>3443748</v>
      </c>
    </row>
    <row r="15" spans="1:17" x14ac:dyDescent="0.35">
      <c r="A15" t="s">
        <v>32</v>
      </c>
      <c r="B15">
        <v>4627704</v>
      </c>
      <c r="C15">
        <v>4742500</v>
      </c>
      <c r="D15">
        <v>4781421</v>
      </c>
      <c r="E15">
        <v>4071739</v>
      </c>
      <c r="F15">
        <v>4138263</v>
      </c>
      <c r="G15">
        <v>4123577</v>
      </c>
      <c r="H15">
        <v>11387</v>
      </c>
      <c r="I15">
        <v>0</v>
      </c>
      <c r="J15">
        <v>49400</v>
      </c>
      <c r="K15">
        <v>0</v>
      </c>
      <c r="L15">
        <v>0</v>
      </c>
      <c r="M15">
        <v>0</v>
      </c>
    </row>
    <row r="16" spans="1:17" x14ac:dyDescent="0.35">
      <c r="A16" t="s">
        <v>33</v>
      </c>
      <c r="B16">
        <v>169891</v>
      </c>
      <c r="C16">
        <v>192069</v>
      </c>
      <c r="D16">
        <v>193116</v>
      </c>
      <c r="E16">
        <v>480370</v>
      </c>
      <c r="F16">
        <v>496557</v>
      </c>
      <c r="G16">
        <v>493376</v>
      </c>
      <c r="H16">
        <v>1071098</v>
      </c>
      <c r="I16">
        <v>1058284</v>
      </c>
      <c r="J16">
        <v>1088365</v>
      </c>
      <c r="K16">
        <v>1606028</v>
      </c>
      <c r="L16">
        <v>1585522</v>
      </c>
      <c r="M16">
        <v>1572976</v>
      </c>
    </row>
    <row r="17" spans="1:17" x14ac:dyDescent="0.35">
      <c r="A17" t="s">
        <v>34</v>
      </c>
      <c r="B17">
        <v>2036119</v>
      </c>
      <c r="C17">
        <v>2062368</v>
      </c>
      <c r="D17">
        <v>2059553</v>
      </c>
      <c r="E17">
        <v>2535838</v>
      </c>
      <c r="F17">
        <v>2598228</v>
      </c>
      <c r="G17">
        <v>2575156</v>
      </c>
      <c r="H17">
        <v>5992071</v>
      </c>
      <c r="I17">
        <v>6264785</v>
      </c>
      <c r="J17">
        <v>6345677</v>
      </c>
      <c r="K17">
        <v>7106721</v>
      </c>
      <c r="L17">
        <v>6909487</v>
      </c>
      <c r="M17">
        <v>0</v>
      </c>
    </row>
    <row r="18" spans="1:17" x14ac:dyDescent="0.35">
      <c r="A18" t="s">
        <v>35</v>
      </c>
      <c r="B18">
        <v>6245096</v>
      </c>
      <c r="C18">
        <v>6406212</v>
      </c>
      <c r="D18">
        <v>6261428</v>
      </c>
      <c r="E18">
        <v>8776749</v>
      </c>
      <c r="F18">
        <v>8932601</v>
      </c>
      <c r="G18">
        <v>8861940</v>
      </c>
      <c r="H18">
        <v>7068178</v>
      </c>
      <c r="I18">
        <v>7118044</v>
      </c>
      <c r="J18">
        <v>6959486</v>
      </c>
      <c r="K18">
        <v>8285524</v>
      </c>
      <c r="L18">
        <v>7757394</v>
      </c>
      <c r="M18">
        <v>7802209</v>
      </c>
    </row>
    <row r="20" spans="1:17" x14ac:dyDescent="0.35">
      <c r="A20" t="s">
        <v>0</v>
      </c>
    </row>
    <row r="21" spans="1:17" x14ac:dyDescent="0.35">
      <c r="A21" t="s">
        <v>1</v>
      </c>
      <c r="B21" t="s">
        <v>2</v>
      </c>
      <c r="C21" t="s">
        <v>3</v>
      </c>
      <c r="D21" t="s">
        <v>4</v>
      </c>
      <c r="E21" t="s">
        <v>5</v>
      </c>
      <c r="F21" t="s">
        <v>6</v>
      </c>
      <c r="G21" t="s">
        <v>7</v>
      </c>
      <c r="H21" t="s">
        <v>8</v>
      </c>
      <c r="I21" t="s">
        <v>9</v>
      </c>
      <c r="J21" t="s">
        <v>10</v>
      </c>
      <c r="K21" t="s">
        <v>11</v>
      </c>
      <c r="L21" t="s">
        <v>12</v>
      </c>
      <c r="M21" t="s">
        <v>13</v>
      </c>
      <c r="N21" t="s">
        <v>14</v>
      </c>
      <c r="O21" t="s">
        <v>15</v>
      </c>
      <c r="P21" t="s">
        <v>16</v>
      </c>
      <c r="Q21" t="s">
        <v>17</v>
      </c>
    </row>
    <row r="22" spans="1:17" x14ac:dyDescent="0.35">
      <c r="A22">
        <v>1</v>
      </c>
      <c r="B22">
        <v>2</v>
      </c>
      <c r="D22">
        <v>14.43</v>
      </c>
      <c r="E22">
        <v>20.28</v>
      </c>
      <c r="F22">
        <v>20.28</v>
      </c>
      <c r="G22">
        <v>28.9</v>
      </c>
      <c r="H22">
        <v>28.9</v>
      </c>
      <c r="I22">
        <v>19</v>
      </c>
      <c r="J22">
        <v>19</v>
      </c>
      <c r="K22">
        <v>1</v>
      </c>
      <c r="L22" t="s">
        <v>18</v>
      </c>
      <c r="M22">
        <v>0</v>
      </c>
      <c r="N22">
        <v>0</v>
      </c>
      <c r="O22" t="s">
        <v>19</v>
      </c>
      <c r="P22">
        <v>0</v>
      </c>
      <c r="Q22" s="1">
        <v>44680.7034375</v>
      </c>
    </row>
    <row r="24" spans="1:17" x14ac:dyDescent="0.35">
      <c r="A24" t="s">
        <v>20</v>
      </c>
    </row>
    <row r="25" spans="1:17" x14ac:dyDescent="0.35">
      <c r="A25" t="s">
        <v>1</v>
      </c>
      <c r="B25" t="s">
        <v>12</v>
      </c>
      <c r="C25" t="s">
        <v>21</v>
      </c>
      <c r="D25" t="s">
        <v>22</v>
      </c>
      <c r="E25" t="s">
        <v>23</v>
      </c>
      <c r="F25" t="s">
        <v>24</v>
      </c>
      <c r="G25" t="s">
        <v>25</v>
      </c>
    </row>
    <row r="26" spans="1:17" x14ac:dyDescent="0.35">
      <c r="A26">
        <v>1</v>
      </c>
      <c r="B26" t="s">
        <v>26</v>
      </c>
      <c r="C26">
        <v>0</v>
      </c>
      <c r="D26">
        <v>0</v>
      </c>
      <c r="E26">
        <v>5</v>
      </c>
      <c r="F26" s="2">
        <v>0</v>
      </c>
      <c r="G26" t="s">
        <v>19</v>
      </c>
    </row>
    <row r="28" spans="1:17" x14ac:dyDescent="0.35">
      <c r="A28" t="s">
        <v>27</v>
      </c>
    </row>
    <row r="29" spans="1:17" x14ac:dyDescent="0.35">
      <c r="B29">
        <v>1</v>
      </c>
      <c r="C29">
        <v>2</v>
      </c>
      <c r="D29">
        <v>3</v>
      </c>
      <c r="E29">
        <v>4</v>
      </c>
      <c r="F29">
        <v>5</v>
      </c>
      <c r="G29">
        <v>6</v>
      </c>
      <c r="H29">
        <v>7</v>
      </c>
      <c r="I29">
        <v>8</v>
      </c>
      <c r="J29">
        <v>9</v>
      </c>
      <c r="K29">
        <v>10</v>
      </c>
      <c r="L29">
        <v>11</v>
      </c>
      <c r="M29">
        <v>12</v>
      </c>
    </row>
    <row r="30" spans="1:17" x14ac:dyDescent="0.35">
      <c r="A30" t="s">
        <v>28</v>
      </c>
      <c r="B30">
        <v>0</v>
      </c>
      <c r="C30">
        <v>0</v>
      </c>
      <c r="D30">
        <v>0</v>
      </c>
      <c r="E30">
        <v>32049</v>
      </c>
      <c r="F30">
        <v>35670</v>
      </c>
      <c r="G30">
        <v>45404</v>
      </c>
      <c r="H30">
        <v>198512</v>
      </c>
      <c r="I30">
        <v>218848</v>
      </c>
      <c r="J30">
        <v>213602</v>
      </c>
      <c r="K30">
        <v>521897</v>
      </c>
      <c r="L30">
        <v>527063</v>
      </c>
      <c r="M30">
        <v>515188</v>
      </c>
    </row>
    <row r="31" spans="1:17" x14ac:dyDescent="0.35">
      <c r="A31" t="s">
        <v>29</v>
      </c>
      <c r="B31">
        <v>806836</v>
      </c>
      <c r="C31">
        <v>826890</v>
      </c>
      <c r="D31">
        <v>830632</v>
      </c>
      <c r="E31">
        <v>1119363</v>
      </c>
      <c r="F31">
        <v>1107631</v>
      </c>
      <c r="G31">
        <v>1122274</v>
      </c>
      <c r="H31">
        <v>1390905</v>
      </c>
      <c r="I31">
        <v>1364612</v>
      </c>
      <c r="J31">
        <v>1396165</v>
      </c>
      <c r="K31">
        <v>0</v>
      </c>
      <c r="L31">
        <v>0</v>
      </c>
      <c r="M31">
        <v>0</v>
      </c>
    </row>
    <row r="32" spans="1:17" x14ac:dyDescent="0.35">
      <c r="A32" t="s">
        <v>30</v>
      </c>
      <c r="B32">
        <v>1745536</v>
      </c>
      <c r="C32">
        <v>1765045</v>
      </c>
      <c r="D32">
        <v>1809772</v>
      </c>
      <c r="E32">
        <v>2526828</v>
      </c>
      <c r="F32">
        <v>2661191</v>
      </c>
      <c r="G32">
        <v>2511567</v>
      </c>
      <c r="H32">
        <v>2518501</v>
      </c>
      <c r="I32">
        <v>2326922</v>
      </c>
      <c r="J32">
        <v>0</v>
      </c>
      <c r="K32">
        <v>3164049</v>
      </c>
      <c r="L32">
        <v>3114407</v>
      </c>
      <c r="M32">
        <v>3049613</v>
      </c>
    </row>
    <row r="33" spans="1:17" x14ac:dyDescent="0.35">
      <c r="A33" t="s">
        <v>31</v>
      </c>
      <c r="B33">
        <v>4195100</v>
      </c>
      <c r="C33">
        <v>4405926</v>
      </c>
      <c r="D33">
        <v>4247791</v>
      </c>
      <c r="E33">
        <v>4429698</v>
      </c>
      <c r="F33">
        <v>4334529</v>
      </c>
      <c r="G33">
        <v>4314591</v>
      </c>
      <c r="H33">
        <v>3641437</v>
      </c>
      <c r="I33">
        <v>3655415</v>
      </c>
      <c r="J33">
        <v>3561449</v>
      </c>
      <c r="K33">
        <v>3170374</v>
      </c>
      <c r="L33">
        <v>3291459</v>
      </c>
      <c r="M33">
        <v>3400142</v>
      </c>
    </row>
    <row r="34" spans="1:17" x14ac:dyDescent="0.35">
      <c r="A34" t="s">
        <v>32</v>
      </c>
      <c r="B34">
        <v>4589222</v>
      </c>
      <c r="C34">
        <v>4691709</v>
      </c>
      <c r="D34">
        <v>4769220</v>
      </c>
      <c r="E34">
        <v>4037256</v>
      </c>
      <c r="F34">
        <v>4126840</v>
      </c>
      <c r="G34">
        <v>4114638</v>
      </c>
      <c r="H34">
        <v>21052</v>
      </c>
      <c r="I34">
        <v>0</v>
      </c>
      <c r="J34">
        <v>47489</v>
      </c>
      <c r="K34">
        <v>0</v>
      </c>
      <c r="L34">
        <v>0</v>
      </c>
      <c r="M34">
        <v>0</v>
      </c>
    </row>
    <row r="35" spans="1:17" x14ac:dyDescent="0.35">
      <c r="A35" t="s">
        <v>33</v>
      </c>
      <c r="B35">
        <v>179944</v>
      </c>
      <c r="C35">
        <v>199821</v>
      </c>
      <c r="D35">
        <v>197158</v>
      </c>
      <c r="E35">
        <v>479538</v>
      </c>
      <c r="F35">
        <v>497059</v>
      </c>
      <c r="G35">
        <v>487417</v>
      </c>
      <c r="H35">
        <v>1043270</v>
      </c>
      <c r="I35">
        <v>1066837</v>
      </c>
      <c r="J35">
        <v>1090260</v>
      </c>
      <c r="K35">
        <v>1625690</v>
      </c>
      <c r="L35">
        <v>1586747</v>
      </c>
      <c r="M35">
        <v>1568140</v>
      </c>
    </row>
    <row r="36" spans="1:17" x14ac:dyDescent="0.35">
      <c r="A36" t="s">
        <v>34</v>
      </c>
      <c r="B36">
        <v>2020437</v>
      </c>
      <c r="C36">
        <v>2042906</v>
      </c>
      <c r="D36">
        <v>2045656</v>
      </c>
      <c r="E36">
        <v>2541068</v>
      </c>
      <c r="F36">
        <v>2631631</v>
      </c>
      <c r="G36">
        <v>2576272</v>
      </c>
      <c r="H36">
        <v>6029117</v>
      </c>
      <c r="I36">
        <v>6386758</v>
      </c>
      <c r="J36">
        <v>6337963</v>
      </c>
      <c r="K36">
        <v>7064194</v>
      </c>
      <c r="L36">
        <v>6944599</v>
      </c>
      <c r="M36">
        <v>0</v>
      </c>
    </row>
    <row r="37" spans="1:17" x14ac:dyDescent="0.35">
      <c r="A37" t="s">
        <v>35</v>
      </c>
      <c r="B37">
        <v>6276140</v>
      </c>
      <c r="C37">
        <v>6422584</v>
      </c>
      <c r="D37">
        <v>6192626</v>
      </c>
      <c r="E37">
        <v>8756852</v>
      </c>
      <c r="F37">
        <v>8899521</v>
      </c>
      <c r="G37">
        <v>8883456</v>
      </c>
      <c r="H37">
        <v>7080235</v>
      </c>
      <c r="I37">
        <v>7103791</v>
      </c>
      <c r="J37">
        <v>6937366</v>
      </c>
      <c r="K37">
        <v>8252397</v>
      </c>
      <c r="L37">
        <v>7751912</v>
      </c>
      <c r="M37">
        <v>7780819</v>
      </c>
    </row>
    <row r="39" spans="1:17" x14ac:dyDescent="0.35">
      <c r="A39" t="s">
        <v>0</v>
      </c>
    </row>
    <row r="40" spans="1:17" x14ac:dyDescent="0.35">
      <c r="A40" t="s">
        <v>1</v>
      </c>
      <c r="B40" t="s">
        <v>2</v>
      </c>
      <c r="C40" t="s">
        <v>3</v>
      </c>
      <c r="D40" t="s">
        <v>4</v>
      </c>
      <c r="E40" t="s">
        <v>5</v>
      </c>
      <c r="F40" t="s">
        <v>6</v>
      </c>
      <c r="G40" t="s">
        <v>7</v>
      </c>
      <c r="H40" t="s">
        <v>8</v>
      </c>
      <c r="I40" t="s">
        <v>9</v>
      </c>
      <c r="J40" t="s">
        <v>10</v>
      </c>
      <c r="K40" t="s">
        <v>11</v>
      </c>
      <c r="L40" t="s">
        <v>12</v>
      </c>
      <c r="M40" t="s">
        <v>13</v>
      </c>
      <c r="N40" t="s">
        <v>14</v>
      </c>
      <c r="O40" t="s">
        <v>15</v>
      </c>
      <c r="P40" t="s">
        <v>16</v>
      </c>
      <c r="Q40" t="s">
        <v>17</v>
      </c>
    </row>
    <row r="41" spans="1:17" x14ac:dyDescent="0.35">
      <c r="A41">
        <v>1</v>
      </c>
      <c r="B41">
        <v>3</v>
      </c>
      <c r="D41">
        <v>14.43</v>
      </c>
      <c r="E41">
        <v>20.28</v>
      </c>
      <c r="F41">
        <v>20.28</v>
      </c>
      <c r="G41">
        <v>28.9</v>
      </c>
      <c r="H41">
        <v>28.9</v>
      </c>
      <c r="I41">
        <v>19</v>
      </c>
      <c r="J41">
        <v>19</v>
      </c>
      <c r="K41">
        <v>1</v>
      </c>
      <c r="L41" t="s">
        <v>18</v>
      </c>
      <c r="M41">
        <v>0</v>
      </c>
      <c r="N41">
        <v>0</v>
      </c>
      <c r="O41" t="s">
        <v>19</v>
      </c>
      <c r="P41">
        <v>0</v>
      </c>
      <c r="Q41" s="1">
        <v>44680.703611111108</v>
      </c>
    </row>
    <row r="43" spans="1:17" x14ac:dyDescent="0.35">
      <c r="A43" t="s">
        <v>20</v>
      </c>
    </row>
    <row r="44" spans="1:17" x14ac:dyDescent="0.35">
      <c r="A44" t="s">
        <v>1</v>
      </c>
      <c r="B44" t="s">
        <v>12</v>
      </c>
      <c r="C44" t="s">
        <v>21</v>
      </c>
      <c r="D44" t="s">
        <v>22</v>
      </c>
      <c r="E44" t="s">
        <v>23</v>
      </c>
      <c r="F44" t="s">
        <v>24</v>
      </c>
      <c r="G44" t="s">
        <v>25</v>
      </c>
    </row>
    <row r="45" spans="1:17" x14ac:dyDescent="0.35">
      <c r="A45">
        <v>1</v>
      </c>
      <c r="B45" t="s">
        <v>26</v>
      </c>
      <c r="C45">
        <v>0</v>
      </c>
      <c r="D45">
        <v>0</v>
      </c>
      <c r="E45">
        <v>5</v>
      </c>
      <c r="F45" s="2">
        <v>0</v>
      </c>
      <c r="G45" t="s">
        <v>19</v>
      </c>
    </row>
    <row r="47" spans="1:17" x14ac:dyDescent="0.35">
      <c r="A47" t="s">
        <v>27</v>
      </c>
    </row>
    <row r="48" spans="1:17" x14ac:dyDescent="0.35">
      <c r="B48">
        <v>1</v>
      </c>
      <c r="C48">
        <v>2</v>
      </c>
      <c r="D48">
        <v>3</v>
      </c>
      <c r="E48">
        <v>4</v>
      </c>
      <c r="F48">
        <v>5</v>
      </c>
      <c r="G48">
        <v>6</v>
      </c>
      <c r="H48">
        <v>7</v>
      </c>
      <c r="I48">
        <v>8</v>
      </c>
      <c r="J48">
        <v>9</v>
      </c>
      <c r="K48">
        <v>10</v>
      </c>
      <c r="L48">
        <v>11</v>
      </c>
      <c r="M48">
        <v>12</v>
      </c>
    </row>
    <row r="49" spans="1:13" x14ac:dyDescent="0.35">
      <c r="A49" t="s">
        <v>28</v>
      </c>
      <c r="B49">
        <v>0</v>
      </c>
      <c r="C49">
        <v>0</v>
      </c>
      <c r="D49">
        <v>0</v>
      </c>
      <c r="E49">
        <v>38637</v>
      </c>
      <c r="F49">
        <v>38210</v>
      </c>
      <c r="G49">
        <v>43996</v>
      </c>
      <c r="H49">
        <v>205342</v>
      </c>
      <c r="I49">
        <v>206397</v>
      </c>
      <c r="J49">
        <v>197902</v>
      </c>
      <c r="K49">
        <v>511874</v>
      </c>
      <c r="L49">
        <v>526387</v>
      </c>
      <c r="M49">
        <v>508636</v>
      </c>
    </row>
    <row r="50" spans="1:13" x14ac:dyDescent="0.35">
      <c r="A50" t="s">
        <v>29</v>
      </c>
      <c r="B50">
        <v>800151</v>
      </c>
      <c r="C50">
        <v>817440</v>
      </c>
      <c r="D50">
        <v>823935</v>
      </c>
      <c r="E50">
        <v>1132757</v>
      </c>
      <c r="F50">
        <v>1101481</v>
      </c>
      <c r="G50">
        <v>1122298</v>
      </c>
      <c r="H50">
        <v>1371796</v>
      </c>
      <c r="I50">
        <v>1384422</v>
      </c>
      <c r="J50">
        <v>1374753</v>
      </c>
      <c r="K50">
        <v>0</v>
      </c>
      <c r="L50">
        <v>0</v>
      </c>
      <c r="M50">
        <v>0</v>
      </c>
    </row>
    <row r="51" spans="1:13" x14ac:dyDescent="0.35">
      <c r="A51" t="s">
        <v>30</v>
      </c>
      <c r="B51">
        <v>1727760</v>
      </c>
      <c r="C51">
        <v>1792326</v>
      </c>
      <c r="D51">
        <v>1815830</v>
      </c>
      <c r="E51">
        <v>2549395</v>
      </c>
      <c r="F51">
        <v>2650455</v>
      </c>
      <c r="G51">
        <v>2531470</v>
      </c>
      <c r="H51">
        <v>2528297</v>
      </c>
      <c r="I51">
        <v>2354950</v>
      </c>
      <c r="J51">
        <v>0</v>
      </c>
      <c r="K51">
        <v>3193047</v>
      </c>
      <c r="L51">
        <v>3152714</v>
      </c>
      <c r="M51">
        <v>3013499</v>
      </c>
    </row>
    <row r="52" spans="1:13" x14ac:dyDescent="0.35">
      <c r="A52" t="s">
        <v>31</v>
      </c>
      <c r="B52">
        <v>4183255</v>
      </c>
      <c r="C52">
        <v>4367880</v>
      </c>
      <c r="D52">
        <v>4274322</v>
      </c>
      <c r="E52">
        <v>4399954</v>
      </c>
      <c r="F52">
        <v>4364590</v>
      </c>
      <c r="G52">
        <v>4329832</v>
      </c>
      <c r="H52">
        <v>3625218</v>
      </c>
      <c r="I52">
        <v>3601108</v>
      </c>
      <c r="J52">
        <v>3522258</v>
      </c>
      <c r="K52">
        <v>3146194</v>
      </c>
      <c r="L52">
        <v>3287138</v>
      </c>
      <c r="M52">
        <v>3395037</v>
      </c>
    </row>
    <row r="53" spans="1:13" x14ac:dyDescent="0.35">
      <c r="A53" t="s">
        <v>32</v>
      </c>
      <c r="B53">
        <v>4646707</v>
      </c>
      <c r="C53">
        <v>4691037</v>
      </c>
      <c r="D53">
        <v>4767417</v>
      </c>
      <c r="E53">
        <v>4016068</v>
      </c>
      <c r="F53">
        <v>4163640</v>
      </c>
      <c r="G53">
        <v>4113833</v>
      </c>
      <c r="H53">
        <v>13335</v>
      </c>
      <c r="I53">
        <v>0</v>
      </c>
      <c r="J53">
        <v>40360</v>
      </c>
      <c r="K53">
        <v>0</v>
      </c>
      <c r="L53">
        <v>0</v>
      </c>
      <c r="M53">
        <v>0</v>
      </c>
    </row>
    <row r="54" spans="1:13" x14ac:dyDescent="0.35">
      <c r="A54" t="s">
        <v>33</v>
      </c>
      <c r="B54">
        <v>169182</v>
      </c>
      <c r="C54">
        <v>198453</v>
      </c>
      <c r="D54">
        <v>188786</v>
      </c>
      <c r="E54">
        <v>472468</v>
      </c>
      <c r="F54">
        <v>515690</v>
      </c>
      <c r="G54">
        <v>475632</v>
      </c>
      <c r="H54">
        <v>1061721</v>
      </c>
      <c r="I54">
        <v>1055313</v>
      </c>
      <c r="J54">
        <v>1062226</v>
      </c>
      <c r="K54">
        <v>1607760</v>
      </c>
      <c r="L54">
        <v>1572529</v>
      </c>
      <c r="M54">
        <v>1572871</v>
      </c>
    </row>
    <row r="55" spans="1:13" x14ac:dyDescent="0.35">
      <c r="A55" t="s">
        <v>34</v>
      </c>
      <c r="B55">
        <v>2031095</v>
      </c>
      <c r="C55">
        <v>2061965</v>
      </c>
      <c r="D55">
        <v>2048551</v>
      </c>
      <c r="E55">
        <v>2517049</v>
      </c>
      <c r="F55">
        <v>2593269</v>
      </c>
      <c r="G55">
        <v>2600052</v>
      </c>
      <c r="H55">
        <v>5991087</v>
      </c>
      <c r="I55">
        <v>6254318</v>
      </c>
      <c r="J55">
        <v>6346744</v>
      </c>
      <c r="K55">
        <v>7103448</v>
      </c>
      <c r="L55">
        <v>6911749</v>
      </c>
      <c r="M55">
        <v>0</v>
      </c>
    </row>
    <row r="56" spans="1:13" x14ac:dyDescent="0.35">
      <c r="A56" t="s">
        <v>35</v>
      </c>
      <c r="B56">
        <v>6225711</v>
      </c>
      <c r="C56">
        <v>6378417</v>
      </c>
      <c r="D56">
        <v>6250010</v>
      </c>
      <c r="E56">
        <v>8747210</v>
      </c>
      <c r="F56">
        <v>8845849</v>
      </c>
      <c r="G56">
        <v>8883193</v>
      </c>
      <c r="H56">
        <v>7058849</v>
      </c>
      <c r="I56">
        <v>7082064</v>
      </c>
      <c r="J56">
        <v>6955254</v>
      </c>
      <c r="K56">
        <v>8261110</v>
      </c>
      <c r="L56">
        <v>7742773</v>
      </c>
      <c r="M56">
        <v>7786610</v>
      </c>
    </row>
    <row r="59" spans="1:13" x14ac:dyDescent="0.35">
      <c r="A59" t="s">
        <v>36</v>
      </c>
    </row>
    <row r="60" spans="1:13" x14ac:dyDescent="0.35">
      <c r="A60" t="s">
        <v>37</v>
      </c>
      <c r="E60">
        <v>25372</v>
      </c>
    </row>
    <row r="61" spans="1:13" x14ac:dyDescent="0.35">
      <c r="A61" t="s">
        <v>38</v>
      </c>
      <c r="E61" s="1">
        <v>44680.703032407408</v>
      </c>
    </row>
    <row r="62" spans="1:13" x14ac:dyDescent="0.35">
      <c r="A62" t="s">
        <v>39</v>
      </c>
      <c r="E62" s="1">
        <v>44680.703726851854</v>
      </c>
    </row>
    <row r="63" spans="1:13" x14ac:dyDescent="0.35">
      <c r="A63" t="s">
        <v>40</v>
      </c>
      <c r="E63" s="1">
        <v>44680.703726851854</v>
      </c>
    </row>
    <row r="64" spans="1:13" x14ac:dyDescent="0.35">
      <c r="A64" t="s">
        <v>41</v>
      </c>
      <c r="E64">
        <v>100770</v>
      </c>
    </row>
    <row r="65" spans="1:5" x14ac:dyDescent="0.35">
      <c r="A65" t="s">
        <v>42</v>
      </c>
      <c r="E65" t="s">
        <v>43</v>
      </c>
    </row>
    <row r="66" spans="1:5" x14ac:dyDescent="0.35">
      <c r="A66" t="s">
        <v>44</v>
      </c>
      <c r="E66" t="str">
        <f>"1041378"</f>
        <v>1041378</v>
      </c>
    </row>
    <row r="70" spans="1:5" x14ac:dyDescent="0.35">
      <c r="A70" t="s">
        <v>45</v>
      </c>
    </row>
    <row r="71" spans="1:5" x14ac:dyDescent="0.35">
      <c r="A71" t="s">
        <v>46</v>
      </c>
    </row>
    <row r="72" spans="1:5" x14ac:dyDescent="0.35">
      <c r="A72" t="s">
        <v>47</v>
      </c>
      <c r="E72" t="s">
        <v>43</v>
      </c>
    </row>
    <row r="73" spans="1:5" x14ac:dyDescent="0.35">
      <c r="A73" t="s">
        <v>48</v>
      </c>
      <c r="E73">
        <v>1</v>
      </c>
    </row>
    <row r="74" spans="1:5" x14ac:dyDescent="0.35">
      <c r="A74" t="s">
        <v>49</v>
      </c>
      <c r="E74" t="s">
        <v>50</v>
      </c>
    </row>
    <row r="75" spans="1:5" x14ac:dyDescent="0.35">
      <c r="A75" t="s">
        <v>51</v>
      </c>
      <c r="E75">
        <v>3</v>
      </c>
    </row>
    <row r="76" spans="1:5" x14ac:dyDescent="0.35">
      <c r="A76" t="s">
        <v>52</v>
      </c>
      <c r="E76" t="s">
        <v>50</v>
      </c>
    </row>
    <row r="77" spans="1:5" x14ac:dyDescent="0.35">
      <c r="A77" t="s">
        <v>53</v>
      </c>
      <c r="E77" t="s">
        <v>54</v>
      </c>
    </row>
    <row r="78" spans="1:5" x14ac:dyDescent="0.35">
      <c r="A78" t="s">
        <v>55</v>
      </c>
      <c r="E78" t="s">
        <v>56</v>
      </c>
    </row>
    <row r="79" spans="1:5" x14ac:dyDescent="0.35">
      <c r="A79" t="s">
        <v>57</v>
      </c>
      <c r="E79" t="s">
        <v>58</v>
      </c>
    </row>
    <row r="80" spans="1:5" x14ac:dyDescent="0.35">
      <c r="A80" t="s">
        <v>59</v>
      </c>
      <c r="E80" t="s">
        <v>60</v>
      </c>
    </row>
    <row r="81" spans="1:5" x14ac:dyDescent="0.35">
      <c r="A81" t="s">
        <v>61</v>
      </c>
      <c r="E81" t="s">
        <v>58</v>
      </c>
    </row>
    <row r="82" spans="1:5" x14ac:dyDescent="0.35">
      <c r="A82" t="s">
        <v>62</v>
      </c>
      <c r="E82" t="s">
        <v>58</v>
      </c>
    </row>
    <row r="83" spans="1:5" x14ac:dyDescent="0.35">
      <c r="A83" t="s">
        <v>63</v>
      </c>
      <c r="E83" t="s">
        <v>64</v>
      </c>
    </row>
    <row r="85" spans="1:5" x14ac:dyDescent="0.35">
      <c r="A85" t="s">
        <v>65</v>
      </c>
    </row>
    <row r="86" spans="1:5" x14ac:dyDescent="0.35">
      <c r="A86" t="s">
        <v>66</v>
      </c>
      <c r="E86" t="s">
        <v>67</v>
      </c>
    </row>
    <row r="87" spans="1:5" x14ac:dyDescent="0.35">
      <c r="A87" t="s">
        <v>68</v>
      </c>
      <c r="E87">
        <v>8</v>
      </c>
    </row>
    <row r="88" spans="1:5" x14ac:dyDescent="0.35">
      <c r="A88" t="s">
        <v>69</v>
      </c>
      <c r="E88">
        <v>12</v>
      </c>
    </row>
    <row r="89" spans="1:5" x14ac:dyDescent="0.35">
      <c r="A89" t="s">
        <v>70</v>
      </c>
      <c r="E89">
        <v>96</v>
      </c>
    </row>
    <row r="90" spans="1:5" x14ac:dyDescent="0.35">
      <c r="A90" t="s">
        <v>71</v>
      </c>
      <c r="E90" t="s">
        <v>72</v>
      </c>
    </row>
    <row r="92" spans="1:5" x14ac:dyDescent="0.35">
      <c r="A92" t="s">
        <v>73</v>
      </c>
    </row>
    <row r="93" spans="1:5" x14ac:dyDescent="0.35">
      <c r="A93" t="s">
        <v>74</v>
      </c>
    </row>
    <row r="94" spans="1:5" x14ac:dyDescent="0.35">
      <c r="A94" t="s">
        <v>75</v>
      </c>
    </row>
    <row r="95" spans="1:5" x14ac:dyDescent="0.35">
      <c r="A95" t="s">
        <v>76</v>
      </c>
    </row>
    <row r="97" spans="1:13" x14ac:dyDescent="0.35">
      <c r="A97" t="s">
        <v>77</v>
      </c>
    </row>
    <row r="98" spans="1:13" x14ac:dyDescent="0.35">
      <c r="A98" t="s">
        <v>78</v>
      </c>
    </row>
    <row r="100" spans="1:13" x14ac:dyDescent="0.35">
      <c r="A100" t="s">
        <v>79</v>
      </c>
    </row>
    <row r="101" spans="1:13" x14ac:dyDescent="0.35">
      <c r="A101" t="s">
        <v>1</v>
      </c>
      <c r="E101">
        <v>1</v>
      </c>
    </row>
    <row r="102" spans="1:13" x14ac:dyDescent="0.35">
      <c r="A102" t="s">
        <v>11</v>
      </c>
      <c r="E102">
        <v>1</v>
      </c>
    </row>
    <row r="104" spans="1:13" x14ac:dyDescent="0.35">
      <c r="B104">
        <v>1</v>
      </c>
      <c r="C104">
        <v>2</v>
      </c>
      <c r="D104">
        <v>3</v>
      </c>
      <c r="E104">
        <v>4</v>
      </c>
      <c r="F104">
        <v>5</v>
      </c>
      <c r="G104">
        <v>6</v>
      </c>
      <c r="H104">
        <v>7</v>
      </c>
      <c r="I104">
        <v>8</v>
      </c>
      <c r="J104">
        <v>9</v>
      </c>
      <c r="K104">
        <v>10</v>
      </c>
      <c r="L104">
        <v>11</v>
      </c>
      <c r="M104">
        <v>12</v>
      </c>
    </row>
    <row r="105" spans="1:13" x14ac:dyDescent="0.35">
      <c r="A105" t="s">
        <v>28</v>
      </c>
      <c r="B105" t="s">
        <v>80</v>
      </c>
      <c r="C105" t="s">
        <v>80</v>
      </c>
      <c r="D105" t="s">
        <v>80</v>
      </c>
      <c r="E105" t="s">
        <v>80</v>
      </c>
      <c r="F105" t="s">
        <v>80</v>
      </c>
      <c r="G105" t="s">
        <v>80</v>
      </c>
      <c r="H105" t="s">
        <v>80</v>
      </c>
      <c r="I105" t="s">
        <v>80</v>
      </c>
      <c r="J105" t="s">
        <v>80</v>
      </c>
      <c r="K105" t="s">
        <v>80</v>
      </c>
      <c r="L105" t="s">
        <v>80</v>
      </c>
      <c r="M105" t="s">
        <v>80</v>
      </c>
    </row>
    <row r="106" spans="1:13" x14ac:dyDescent="0.35">
      <c r="A106" t="s">
        <v>29</v>
      </c>
      <c r="B106" t="s">
        <v>80</v>
      </c>
      <c r="C106" t="s">
        <v>80</v>
      </c>
      <c r="D106" t="s">
        <v>80</v>
      </c>
      <c r="E106" t="s">
        <v>80</v>
      </c>
      <c r="F106" t="s">
        <v>80</v>
      </c>
      <c r="G106" t="s">
        <v>80</v>
      </c>
      <c r="H106" t="s">
        <v>80</v>
      </c>
      <c r="I106" t="s">
        <v>80</v>
      </c>
      <c r="J106" t="s">
        <v>80</v>
      </c>
      <c r="K106" t="s">
        <v>80</v>
      </c>
      <c r="L106" t="s">
        <v>80</v>
      </c>
      <c r="M106" t="s">
        <v>80</v>
      </c>
    </row>
    <row r="107" spans="1:13" x14ac:dyDescent="0.35">
      <c r="A107" t="s">
        <v>30</v>
      </c>
      <c r="B107" t="s">
        <v>80</v>
      </c>
      <c r="C107" t="s">
        <v>80</v>
      </c>
      <c r="D107" t="s">
        <v>80</v>
      </c>
      <c r="E107" t="s">
        <v>80</v>
      </c>
      <c r="F107" t="s">
        <v>80</v>
      </c>
      <c r="G107" t="s">
        <v>80</v>
      </c>
      <c r="H107" t="s">
        <v>80</v>
      </c>
      <c r="I107" t="s">
        <v>80</v>
      </c>
      <c r="J107" t="s">
        <v>80</v>
      </c>
      <c r="K107" t="s">
        <v>80</v>
      </c>
      <c r="L107" t="s">
        <v>80</v>
      </c>
      <c r="M107" t="s">
        <v>80</v>
      </c>
    </row>
    <row r="108" spans="1:13" x14ac:dyDescent="0.35">
      <c r="A108" t="s">
        <v>31</v>
      </c>
      <c r="B108" t="s">
        <v>80</v>
      </c>
      <c r="C108" t="s">
        <v>80</v>
      </c>
      <c r="D108" t="s">
        <v>80</v>
      </c>
      <c r="E108" t="s">
        <v>80</v>
      </c>
      <c r="F108" t="s">
        <v>80</v>
      </c>
      <c r="G108" t="s">
        <v>80</v>
      </c>
      <c r="H108" t="s">
        <v>80</v>
      </c>
      <c r="I108" t="s">
        <v>80</v>
      </c>
      <c r="J108" t="s">
        <v>80</v>
      </c>
      <c r="K108" t="s">
        <v>80</v>
      </c>
      <c r="L108" t="s">
        <v>80</v>
      </c>
      <c r="M108" t="s">
        <v>80</v>
      </c>
    </row>
    <row r="109" spans="1:13" x14ac:dyDescent="0.35">
      <c r="A109" t="s">
        <v>32</v>
      </c>
      <c r="B109" t="s">
        <v>80</v>
      </c>
      <c r="C109" t="s">
        <v>80</v>
      </c>
      <c r="D109" t="s">
        <v>80</v>
      </c>
      <c r="E109" t="s">
        <v>80</v>
      </c>
      <c r="F109" t="s">
        <v>80</v>
      </c>
      <c r="G109" t="s">
        <v>80</v>
      </c>
      <c r="H109" t="s">
        <v>80</v>
      </c>
      <c r="I109" t="s">
        <v>80</v>
      </c>
      <c r="J109" t="s">
        <v>80</v>
      </c>
      <c r="K109" t="s">
        <v>80</v>
      </c>
      <c r="L109" t="s">
        <v>80</v>
      </c>
      <c r="M109" t="s">
        <v>80</v>
      </c>
    </row>
    <row r="110" spans="1:13" x14ac:dyDescent="0.35">
      <c r="A110" t="s">
        <v>33</v>
      </c>
      <c r="B110" t="s">
        <v>80</v>
      </c>
      <c r="C110" t="s">
        <v>80</v>
      </c>
      <c r="D110" t="s">
        <v>80</v>
      </c>
      <c r="E110" t="s">
        <v>80</v>
      </c>
      <c r="F110" t="s">
        <v>80</v>
      </c>
      <c r="G110" t="s">
        <v>80</v>
      </c>
      <c r="H110" t="s">
        <v>80</v>
      </c>
      <c r="I110" t="s">
        <v>80</v>
      </c>
      <c r="J110" t="s">
        <v>80</v>
      </c>
      <c r="K110" t="s">
        <v>80</v>
      </c>
      <c r="L110" t="s">
        <v>80</v>
      </c>
      <c r="M110" t="s">
        <v>80</v>
      </c>
    </row>
    <row r="111" spans="1:13" x14ac:dyDescent="0.35">
      <c r="A111" t="s">
        <v>34</v>
      </c>
      <c r="B111" t="s">
        <v>80</v>
      </c>
      <c r="C111" t="s">
        <v>80</v>
      </c>
      <c r="D111" t="s">
        <v>80</v>
      </c>
      <c r="E111" t="s">
        <v>80</v>
      </c>
      <c r="F111" t="s">
        <v>80</v>
      </c>
      <c r="G111" t="s">
        <v>80</v>
      </c>
      <c r="H111" t="s">
        <v>80</v>
      </c>
      <c r="I111" t="s">
        <v>80</v>
      </c>
      <c r="J111" t="s">
        <v>80</v>
      </c>
      <c r="K111" t="s">
        <v>80</v>
      </c>
      <c r="L111" t="s">
        <v>80</v>
      </c>
      <c r="M111" t="s">
        <v>80</v>
      </c>
    </row>
    <row r="112" spans="1:13" x14ac:dyDescent="0.35">
      <c r="A112" t="s">
        <v>35</v>
      </c>
      <c r="B112" t="s">
        <v>80</v>
      </c>
      <c r="C112" t="s">
        <v>80</v>
      </c>
      <c r="D112" t="s">
        <v>80</v>
      </c>
      <c r="E112" t="s">
        <v>80</v>
      </c>
      <c r="F112" t="s">
        <v>80</v>
      </c>
      <c r="G112" t="s">
        <v>80</v>
      </c>
      <c r="H112" t="s">
        <v>80</v>
      </c>
      <c r="I112" t="s">
        <v>80</v>
      </c>
      <c r="J112" t="s">
        <v>80</v>
      </c>
      <c r="K112" t="s">
        <v>80</v>
      </c>
      <c r="L112" t="s">
        <v>80</v>
      </c>
      <c r="M112" t="s">
        <v>80</v>
      </c>
    </row>
    <row r="114" spans="1:5" x14ac:dyDescent="0.35">
      <c r="A114" t="s">
        <v>81</v>
      </c>
    </row>
    <row r="116" spans="1:5" x14ac:dyDescent="0.35">
      <c r="A116" t="s">
        <v>82</v>
      </c>
    </row>
    <row r="117" spans="1:5" x14ac:dyDescent="0.35">
      <c r="A117" t="s">
        <v>83</v>
      </c>
    </row>
    <row r="119" spans="1:5" x14ac:dyDescent="0.35">
      <c r="A119" t="s">
        <v>84</v>
      </c>
    </row>
    <row r="120" spans="1:5" x14ac:dyDescent="0.35">
      <c r="A120" t="s">
        <v>85</v>
      </c>
      <c r="E120" t="s">
        <v>86</v>
      </c>
    </row>
    <row r="121" spans="1:5" x14ac:dyDescent="0.35">
      <c r="A121" t="s">
        <v>87</v>
      </c>
      <c r="E121" t="s">
        <v>54</v>
      </c>
    </row>
    <row r="122" spans="1:5" x14ac:dyDescent="0.35">
      <c r="A122" t="s">
        <v>88</v>
      </c>
      <c r="E122" t="s">
        <v>89</v>
      </c>
    </row>
    <row r="123" spans="1:5" x14ac:dyDescent="0.35">
      <c r="A123" t="s">
        <v>90</v>
      </c>
      <c r="E123" t="s">
        <v>54</v>
      </c>
    </row>
    <row r="124" spans="1:5" x14ac:dyDescent="0.35">
      <c r="A124" t="s">
        <v>91</v>
      </c>
      <c r="E124" t="s">
        <v>92</v>
      </c>
    </row>
    <row r="125" spans="1:5" x14ac:dyDescent="0.35">
      <c r="A125" t="s">
        <v>93</v>
      </c>
      <c r="E125" t="s">
        <v>54</v>
      </c>
    </row>
    <row r="126" spans="1:5" x14ac:dyDescent="0.35">
      <c r="A126" t="s">
        <v>94</v>
      </c>
      <c r="E126" t="s">
        <v>95</v>
      </c>
    </row>
    <row r="127" spans="1:5" x14ac:dyDescent="0.35">
      <c r="A127" t="s">
        <v>96</v>
      </c>
      <c r="E127" t="s">
        <v>54</v>
      </c>
    </row>
    <row r="128" spans="1:5" x14ac:dyDescent="0.35">
      <c r="A128" t="s">
        <v>97</v>
      </c>
      <c r="E128" t="s">
        <v>54</v>
      </c>
    </row>
    <row r="129" spans="1:5" x14ac:dyDescent="0.35">
      <c r="A129" t="s">
        <v>98</v>
      </c>
      <c r="E129" t="s">
        <v>54</v>
      </c>
    </row>
    <row r="130" spans="1:5" x14ac:dyDescent="0.35">
      <c r="A130" t="s">
        <v>99</v>
      </c>
      <c r="E130" t="s">
        <v>58</v>
      </c>
    </row>
    <row r="131" spans="1:5" x14ac:dyDescent="0.35">
      <c r="A131" t="s">
        <v>100</v>
      </c>
      <c r="E131" t="s">
        <v>101</v>
      </c>
    </row>
    <row r="132" spans="1:5" x14ac:dyDescent="0.35">
      <c r="A132" t="s">
        <v>102</v>
      </c>
      <c r="E132" t="s">
        <v>103</v>
      </c>
    </row>
    <row r="134" spans="1:5" x14ac:dyDescent="0.35">
      <c r="A134" t="s">
        <v>104</v>
      </c>
    </row>
    <row r="135" spans="1:5" x14ac:dyDescent="0.35">
      <c r="A135" t="s">
        <v>105</v>
      </c>
    </row>
    <row r="136" spans="1:5" x14ac:dyDescent="0.35">
      <c r="A136" t="s">
        <v>106</v>
      </c>
    </row>
    <row r="137" spans="1:5" x14ac:dyDescent="0.35">
      <c r="A137" t="s">
        <v>107</v>
      </c>
    </row>
    <row r="138" spans="1:5" x14ac:dyDescent="0.35">
      <c r="A138" t="s">
        <v>108</v>
      </c>
      <c r="E138" t="s">
        <v>18</v>
      </c>
    </row>
    <row r="140" spans="1:5" x14ac:dyDescent="0.35">
      <c r="A140" t="s">
        <v>109</v>
      </c>
    </row>
    <row r="141" spans="1:5" x14ac:dyDescent="0.35">
      <c r="A141" t="s">
        <v>26</v>
      </c>
      <c r="E141">
        <v>4000026</v>
      </c>
    </row>
    <row r="142" spans="1:5" x14ac:dyDescent="0.35">
      <c r="A142" t="s">
        <v>110</v>
      </c>
      <c r="E142" t="s">
        <v>111</v>
      </c>
    </row>
    <row r="143" spans="1:5" x14ac:dyDescent="0.35">
      <c r="A143" t="s">
        <v>112</v>
      </c>
      <c r="E143" t="s">
        <v>50</v>
      </c>
    </row>
    <row r="144" spans="1:5" x14ac:dyDescent="0.35">
      <c r="A144" t="s">
        <v>113</v>
      </c>
      <c r="E144" t="s">
        <v>114</v>
      </c>
    </row>
    <row r="145" spans="1:5" x14ac:dyDescent="0.35">
      <c r="A145" t="s">
        <v>115</v>
      </c>
      <c r="E145" t="s">
        <v>116</v>
      </c>
    </row>
    <row r="146" spans="1:5" x14ac:dyDescent="0.35">
      <c r="A146" t="s">
        <v>117</v>
      </c>
      <c r="E146" t="s">
        <v>50</v>
      </c>
    </row>
    <row r="147" spans="1:5" x14ac:dyDescent="0.35">
      <c r="A147" t="s">
        <v>118</v>
      </c>
      <c r="E147" t="s">
        <v>116</v>
      </c>
    </row>
    <row r="148" spans="1:5" x14ac:dyDescent="0.35">
      <c r="A148" t="s">
        <v>119</v>
      </c>
      <c r="E148" t="s">
        <v>120</v>
      </c>
    </row>
    <row r="149" spans="1:5" x14ac:dyDescent="0.35">
      <c r="A149" t="s">
        <v>121</v>
      </c>
      <c r="E149" t="s">
        <v>50</v>
      </c>
    </row>
    <row r="150" spans="1:5" x14ac:dyDescent="0.35">
      <c r="A150" t="s">
        <v>122</v>
      </c>
      <c r="E150" t="s">
        <v>123</v>
      </c>
    </row>
    <row r="151" spans="1:5" x14ac:dyDescent="0.35">
      <c r="A151" t="s">
        <v>124</v>
      </c>
      <c r="E151">
        <v>5</v>
      </c>
    </row>
    <row r="152" spans="1:5" x14ac:dyDescent="0.35">
      <c r="A152" t="s">
        <v>125</v>
      </c>
      <c r="E152">
        <v>5</v>
      </c>
    </row>
    <row r="153" spans="1:5" x14ac:dyDescent="0.35">
      <c r="A153" t="s">
        <v>126</v>
      </c>
      <c r="E153">
        <v>166</v>
      </c>
    </row>
    <row r="154" spans="1:5" x14ac:dyDescent="0.35">
      <c r="A154" t="s">
        <v>127</v>
      </c>
      <c r="E154" s="3">
        <v>0.13</v>
      </c>
    </row>
    <row r="155" spans="1:5" x14ac:dyDescent="0.35">
      <c r="A155" t="s">
        <v>128</v>
      </c>
      <c r="E155" s="3">
        <v>1</v>
      </c>
    </row>
    <row r="156" spans="1:5" x14ac:dyDescent="0.35">
      <c r="A156" t="s">
        <v>129</v>
      </c>
      <c r="E156" s="3">
        <v>1</v>
      </c>
    </row>
    <row r="157" spans="1:5" x14ac:dyDescent="0.35">
      <c r="A157" t="s">
        <v>130</v>
      </c>
      <c r="E157">
        <v>8</v>
      </c>
    </row>
    <row r="158" spans="1:5" x14ac:dyDescent="0.35">
      <c r="A158" t="s">
        <v>131</v>
      </c>
      <c r="E158">
        <v>306749</v>
      </c>
    </row>
    <row r="159" spans="1:5" x14ac:dyDescent="0.35">
      <c r="A159" t="s">
        <v>132</v>
      </c>
      <c r="E159" s="1">
        <v>42184.756249999999</v>
      </c>
    </row>
    <row r="160" spans="1:5" x14ac:dyDescent="0.35">
      <c r="A160" t="s">
        <v>133</v>
      </c>
      <c r="E160" t="s">
        <v>134</v>
      </c>
    </row>
    <row r="161" spans="1:5" x14ac:dyDescent="0.35">
      <c r="A161" t="s">
        <v>135</v>
      </c>
      <c r="E161" t="s">
        <v>58</v>
      </c>
    </row>
    <row r="163" spans="1:5" x14ac:dyDescent="0.35">
      <c r="A163" t="s">
        <v>136</v>
      </c>
    </row>
    <row r="164" spans="1:5" x14ac:dyDescent="0.35">
      <c r="A164" t="s">
        <v>114</v>
      </c>
      <c r="E164">
        <v>305</v>
      </c>
    </row>
    <row r="165" spans="1:5" x14ac:dyDescent="0.35">
      <c r="A165" t="s">
        <v>137</v>
      </c>
      <c r="E165" t="s">
        <v>138</v>
      </c>
    </row>
    <row r="166" spans="1:5" x14ac:dyDescent="0.35">
      <c r="A166" t="s">
        <v>139</v>
      </c>
      <c r="E166" t="s">
        <v>140</v>
      </c>
    </row>
    <row r="167" spans="1:5" x14ac:dyDescent="0.35">
      <c r="A167" t="s">
        <v>141</v>
      </c>
      <c r="E167" t="s">
        <v>142</v>
      </c>
    </row>
    <row r="168" spans="1:5" x14ac:dyDescent="0.35">
      <c r="A168" t="s">
        <v>132</v>
      </c>
      <c r="E168" s="1">
        <v>42334.623368055552</v>
      </c>
    </row>
    <row r="169" spans="1:5" x14ac:dyDescent="0.35">
      <c r="A169" t="s">
        <v>133</v>
      </c>
      <c r="E169" t="s">
        <v>143</v>
      </c>
    </row>
    <row r="170" spans="1:5" x14ac:dyDescent="0.35">
      <c r="A170" t="s">
        <v>135</v>
      </c>
      <c r="E170" t="s">
        <v>54</v>
      </c>
    </row>
    <row r="172" spans="1:5" x14ac:dyDescent="0.35">
      <c r="A172" t="s">
        <v>120</v>
      </c>
      <c r="E172">
        <v>302</v>
      </c>
    </row>
    <row r="173" spans="1:5" x14ac:dyDescent="0.35">
      <c r="A173" t="s">
        <v>137</v>
      </c>
      <c r="E173" t="s">
        <v>138</v>
      </c>
    </row>
    <row r="174" spans="1:5" x14ac:dyDescent="0.35">
      <c r="A174" t="s">
        <v>139</v>
      </c>
      <c r="E174" t="s">
        <v>144</v>
      </c>
    </row>
    <row r="175" spans="1:5" x14ac:dyDescent="0.35">
      <c r="A175" t="s">
        <v>141</v>
      </c>
      <c r="E175" t="s">
        <v>145</v>
      </c>
    </row>
    <row r="176" spans="1:5" x14ac:dyDescent="0.35">
      <c r="A176" t="s">
        <v>132</v>
      </c>
      <c r="E176" s="1">
        <v>42334.623368055552</v>
      </c>
    </row>
    <row r="177" spans="1:5" x14ac:dyDescent="0.35">
      <c r="A177" t="s">
        <v>133</v>
      </c>
      <c r="E177" t="s">
        <v>143</v>
      </c>
    </row>
    <row r="178" spans="1:5" x14ac:dyDescent="0.35">
      <c r="A178" t="s">
        <v>135</v>
      </c>
      <c r="E178" t="s">
        <v>54</v>
      </c>
    </row>
    <row r="180" spans="1:5" x14ac:dyDescent="0.35">
      <c r="A180" t="s">
        <v>146</v>
      </c>
    </row>
    <row r="181" spans="1:5" x14ac:dyDescent="0.35">
      <c r="A181" t="s">
        <v>111</v>
      </c>
      <c r="E181">
        <v>423</v>
      </c>
    </row>
    <row r="182" spans="1:5" x14ac:dyDescent="0.35">
      <c r="A182" t="s">
        <v>147</v>
      </c>
      <c r="E182" t="s">
        <v>116</v>
      </c>
    </row>
    <row r="183" spans="1:5" x14ac:dyDescent="0.35">
      <c r="A183" t="s">
        <v>148</v>
      </c>
      <c r="E183" t="s">
        <v>58</v>
      </c>
    </row>
    <row r="184" spans="1:5" x14ac:dyDescent="0.35">
      <c r="A184" t="s">
        <v>149</v>
      </c>
      <c r="E184" t="s">
        <v>58</v>
      </c>
    </row>
    <row r="185" spans="1:5" x14ac:dyDescent="0.35">
      <c r="A185" t="s">
        <v>139</v>
      </c>
      <c r="E185" t="s">
        <v>150</v>
      </c>
    </row>
    <row r="186" spans="1:5" x14ac:dyDescent="0.35">
      <c r="A186" t="s">
        <v>141</v>
      </c>
      <c r="E186" t="s">
        <v>151</v>
      </c>
    </row>
    <row r="187" spans="1:5" x14ac:dyDescent="0.35">
      <c r="A187" t="s">
        <v>132</v>
      </c>
      <c r="E187" s="1">
        <v>39419.351145833331</v>
      </c>
    </row>
    <row r="188" spans="1:5" x14ac:dyDescent="0.35">
      <c r="A188" t="s">
        <v>133</v>
      </c>
      <c r="E188" t="s">
        <v>134</v>
      </c>
    </row>
    <row r="189" spans="1:5" x14ac:dyDescent="0.35">
      <c r="A189" t="s">
        <v>135</v>
      </c>
      <c r="E189" t="s">
        <v>58</v>
      </c>
    </row>
    <row r="191" spans="1:5" x14ac:dyDescent="0.35">
      <c r="A191" t="s">
        <v>152</v>
      </c>
    </row>
    <row r="192" spans="1:5" x14ac:dyDescent="0.35">
      <c r="A192" t="s">
        <v>153</v>
      </c>
      <c r="E192">
        <v>1041378</v>
      </c>
    </row>
    <row r="193" spans="1:5" x14ac:dyDescent="0.35">
      <c r="A193" t="s">
        <v>154</v>
      </c>
      <c r="E193" t="s">
        <v>134</v>
      </c>
    </row>
    <row r="200" spans="1:5" x14ac:dyDescent="0.35">
      <c r="A200" t="s">
        <v>155</v>
      </c>
    </row>
  </sheetData>
  <conditionalFormatting sqref="B11:M18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30:M37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49:M5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AEB3905992E54BBAD901A47ED1CA8C" ma:contentTypeVersion="18" ma:contentTypeDescription="Create a new document." ma:contentTypeScope="" ma:versionID="03bc7ff3d261b9269115ab92327f9b33">
  <xsd:schema xmlns:xsd="http://www.w3.org/2001/XMLSchema" xmlns:xs="http://www.w3.org/2001/XMLSchema" xmlns:p="http://schemas.microsoft.com/office/2006/metadata/properties" xmlns:ns2="1c66cb88-db77-4d42-9dc4-fb37066edc24" xmlns:ns3="7cf861dc-a431-4ef3-8baf-d03d54e74a07" targetNamespace="http://schemas.microsoft.com/office/2006/metadata/properties" ma:root="true" ma:fieldsID="283654d55d0e069f80b78e85b3a5a478" ns2:_="" ns3:_="">
    <xsd:import namespace="1c66cb88-db77-4d42-9dc4-fb37066edc24"/>
    <xsd:import namespace="7cf861dc-a431-4ef3-8baf-d03d54e74a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66cb88-db77-4d42-9dc4-fb37066edc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b3a19cb6-1b10-4512-a12b-f76e45842a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861dc-a431-4ef3-8baf-d03d54e74a0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91ac723-6a7a-431d-b784-496353a11c74}" ma:internalName="TaxCatchAll" ma:showField="CatchAllData" ma:web="7cf861dc-a431-4ef3-8baf-d03d54e74a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66cb88-db77-4d42-9dc4-fb37066edc24">
      <Terms xmlns="http://schemas.microsoft.com/office/infopath/2007/PartnerControls"/>
    </lcf76f155ced4ddcb4097134ff3c332f>
    <TaxCatchAll xmlns="7cf861dc-a431-4ef3-8baf-d03d54e74a07" xsi:nil="true"/>
  </documentManagement>
</p:properties>
</file>

<file path=customXml/itemProps1.xml><?xml version="1.0" encoding="utf-8"?>
<ds:datastoreItem xmlns:ds="http://schemas.openxmlformats.org/officeDocument/2006/customXml" ds:itemID="{76457122-6383-4618-8474-07256D0CF134}"/>
</file>

<file path=customXml/itemProps2.xml><?xml version="1.0" encoding="utf-8"?>
<ds:datastoreItem xmlns:ds="http://schemas.openxmlformats.org/officeDocument/2006/customXml" ds:itemID="{D1407E16-8FB4-489E-8884-F8BEF6307A65}"/>
</file>

<file path=customXml/itemProps3.xml><?xml version="1.0" encoding="utf-8"?>
<ds:datastoreItem xmlns:ds="http://schemas.openxmlformats.org/officeDocument/2006/customXml" ds:itemID="{0644262B-9526-45CB-8DF8-5672C787691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Copy of (AA) no dispense_25372_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Stephanie Foster</dc:creator>
  <cp:keywords/>
  <dc:description/>
  <cp:lastModifiedBy>Stephanie Foster</cp:lastModifiedBy>
  <cp:revision/>
  <dcterms:created xsi:type="dcterms:W3CDTF">2022-04-29T16:23:41Z</dcterms:created>
  <dcterms:modified xsi:type="dcterms:W3CDTF">2022-05-04T19:17:49Z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0x01010068AEB3905992E54BBAD901A47ED1CA8C</vt:lpwstr>
  </property>
</Properties>
</file>