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harts/colors1.xml" ContentType="application/vnd.ms-office.chartcolorsty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core.xml" ContentType="application/vnd.openxmlformats-package.core-properties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eeds365-my.sharepoint.com/personal/chmsef_leeds_ac_uk/Documents/cm13sf Backup/AA Quantification Study/For Repository/"/>
    </mc:Choice>
  </mc:AlternateContent>
  <xr:revisionPtr revIDLastSave="105" documentId="8_{E41DCA92-2809-4184-BC61-A64C582AD3F9}" xr6:coauthVersionLast="47" xr6:coauthVersionMax="47" xr10:uidLastSave="{CDE0011E-E0E1-4197-9BC4-5187D72D342C}"/>
  <bookViews>
    <workbookView xWindow="-110" yWindow="-110" windowWidth="22780" windowHeight="14540" activeTab="2" xr2:uid="{A274CE35-2327-477F-B5B3-38AE2EDBA3A6}"/>
  </bookViews>
  <sheets>
    <sheet name="Masses of 29.04.22" sheetId="1" r:id="rId1"/>
    <sheet name="Exp Asp &amp; Gly" sheetId="2" r:id="rId2"/>
    <sheet name="Moles of Asp &amp; Gly" sheetId="7" r:id="rId3"/>
    <sheet name="Asp Controls" sheetId="5" r:id="rId4"/>
    <sheet name="Gly Controls" sheetId="6" r:id="rId5"/>
    <sheet name="Rough graphs" sheetId="3" r:id="rId6"/>
  </sheets>
  <externalReferences>
    <externalReference r:id="rId7"/>
    <externalReference r:id="rId8"/>
    <externalReference r:id="rId9"/>
    <externalReference r:id="rId10"/>
    <externalReference r:id="rId11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39" i="2" l="1"/>
  <c r="O40" i="2"/>
  <c r="O41" i="2"/>
  <c r="O42" i="2"/>
  <c r="O44" i="2"/>
  <c r="O45" i="2"/>
  <c r="O46" i="2"/>
  <c r="O47" i="2"/>
  <c r="O48" i="2"/>
  <c r="O49" i="2"/>
  <c r="O51" i="2"/>
  <c r="O52" i="2"/>
  <c r="O53" i="2"/>
  <c r="O54" i="2"/>
  <c r="O55" i="2"/>
  <c r="O56" i="2"/>
  <c r="O38" i="2"/>
  <c r="O4" i="2"/>
  <c r="O5" i="2"/>
  <c r="O6" i="2"/>
  <c r="O7" i="2"/>
  <c r="O8" i="2"/>
  <c r="O9" i="2"/>
  <c r="O10" i="2"/>
  <c r="O12" i="2"/>
  <c r="O13" i="2"/>
  <c r="O14" i="2"/>
  <c r="O15" i="2"/>
  <c r="O16" i="2"/>
  <c r="O17" i="2"/>
  <c r="O18" i="2"/>
  <c r="O19" i="2"/>
  <c r="O20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" i="2"/>
  <c r="L18" i="2"/>
  <c r="K54" i="2"/>
  <c r="L54" i="2" s="1"/>
  <c r="K51" i="2"/>
  <c r="L51" i="2" s="1"/>
  <c r="K47" i="2"/>
  <c r="L47" i="2" s="1"/>
  <c r="K44" i="2"/>
  <c r="L44" i="2" s="1"/>
  <c r="K41" i="2"/>
  <c r="K38" i="2"/>
  <c r="L41" i="2" s="1"/>
  <c r="K3" i="2"/>
  <c r="L3" i="2" s="1"/>
  <c r="L61" i="5"/>
  <c r="K61" i="5"/>
  <c r="K64" i="5"/>
  <c r="K67" i="5"/>
  <c r="K70" i="5"/>
  <c r="K73" i="5"/>
  <c r="K76" i="5"/>
  <c r="K79" i="5"/>
  <c r="K58" i="5"/>
  <c r="K27" i="5"/>
  <c r="K30" i="5"/>
  <c r="K33" i="5"/>
  <c r="K36" i="5"/>
  <c r="K39" i="5"/>
  <c r="K42" i="5"/>
  <c r="K45" i="5"/>
  <c r="K48" i="5"/>
  <c r="K51" i="5"/>
  <c r="K54" i="5"/>
  <c r="K24" i="5"/>
  <c r="K5" i="5"/>
  <c r="K8" i="5"/>
  <c r="K11" i="5"/>
  <c r="K14" i="5"/>
  <c r="K17" i="5"/>
  <c r="K20" i="5"/>
  <c r="K2" i="5"/>
  <c r="K18" i="2"/>
  <c r="K25" i="2"/>
  <c r="L25" i="2" s="1"/>
  <c r="K28" i="2"/>
  <c r="L28" i="2" s="1"/>
  <c r="K31" i="2"/>
  <c r="L31" i="2" s="1"/>
  <c r="K34" i="2"/>
  <c r="L34" i="2" s="1"/>
  <c r="K22" i="2"/>
  <c r="L22" i="2" s="1"/>
  <c r="K15" i="2"/>
  <c r="L15" i="2" s="1"/>
  <c r="K12" i="2"/>
  <c r="L12" i="2" s="1"/>
  <c r="K9" i="2"/>
  <c r="K6" i="2"/>
  <c r="L6" i="2" s="1"/>
  <c r="L5" i="6"/>
  <c r="L2" i="6"/>
  <c r="K61" i="6"/>
  <c r="K64" i="6"/>
  <c r="K67" i="6"/>
  <c r="K70" i="6"/>
  <c r="K73" i="6"/>
  <c r="K76" i="6"/>
  <c r="K79" i="6"/>
  <c r="K82" i="6"/>
  <c r="K85" i="6"/>
  <c r="K58" i="6"/>
  <c r="K27" i="6"/>
  <c r="K30" i="6"/>
  <c r="K33" i="6"/>
  <c r="K36" i="6"/>
  <c r="K39" i="6"/>
  <c r="K42" i="6"/>
  <c r="K45" i="6"/>
  <c r="K48" i="6"/>
  <c r="K51" i="6"/>
  <c r="K54" i="6"/>
  <c r="K24" i="6"/>
  <c r="K5" i="6"/>
  <c r="K8" i="6"/>
  <c r="K11" i="6"/>
  <c r="K14" i="6"/>
  <c r="K17" i="6"/>
  <c r="K20" i="6"/>
  <c r="K2" i="6"/>
  <c r="C56" i="7"/>
  <c r="F56" i="7" s="1"/>
  <c r="C55" i="7"/>
  <c r="D54" i="7" s="1"/>
  <c r="C54" i="7"/>
  <c r="F54" i="7" s="1"/>
  <c r="C53" i="7"/>
  <c r="F53" i="7" s="1"/>
  <c r="C52" i="7"/>
  <c r="F52" i="7" s="1"/>
  <c r="C51" i="7"/>
  <c r="C49" i="7"/>
  <c r="F49" i="7" s="1"/>
  <c r="C48" i="7"/>
  <c r="F48" i="7" s="1"/>
  <c r="P48" i="2" s="1"/>
  <c r="C47" i="7"/>
  <c r="F47" i="7" s="1"/>
  <c r="C46" i="7"/>
  <c r="F46" i="7" s="1"/>
  <c r="C45" i="7"/>
  <c r="C44" i="7"/>
  <c r="F44" i="7" s="1"/>
  <c r="C42" i="7"/>
  <c r="F42" i="7" s="1"/>
  <c r="C41" i="7"/>
  <c r="D41" i="7" s="1"/>
  <c r="C40" i="7"/>
  <c r="F40" i="7" s="1"/>
  <c r="C39" i="7"/>
  <c r="F39" i="7" s="1"/>
  <c r="C38" i="7"/>
  <c r="E38" i="7" s="1"/>
  <c r="C35" i="7"/>
  <c r="F35" i="7" s="1"/>
  <c r="C34" i="7"/>
  <c r="F34" i="7" s="1"/>
  <c r="C33" i="7"/>
  <c r="C32" i="7"/>
  <c r="F32" i="7" s="1"/>
  <c r="C31" i="7"/>
  <c r="F31" i="7" s="1"/>
  <c r="C30" i="7"/>
  <c r="F30" i="7" s="1"/>
  <c r="C29" i="7"/>
  <c r="F29" i="7" s="1"/>
  <c r="C28" i="7"/>
  <c r="F28" i="7" s="1"/>
  <c r="C27" i="7"/>
  <c r="F27" i="7" s="1"/>
  <c r="C26" i="7"/>
  <c r="F26" i="7" s="1"/>
  <c r="C25" i="7"/>
  <c r="F25" i="7" s="1"/>
  <c r="C24" i="7"/>
  <c r="F24" i="7" s="1"/>
  <c r="C23" i="7"/>
  <c r="F23" i="7" s="1"/>
  <c r="C22" i="7"/>
  <c r="F22" i="7" s="1"/>
  <c r="C21" i="7"/>
  <c r="C19" i="7"/>
  <c r="F19" i="7" s="1"/>
  <c r="C18" i="7"/>
  <c r="F18" i="7" s="1"/>
  <c r="C17" i="7"/>
  <c r="F17" i="7" s="1"/>
  <c r="C16" i="7"/>
  <c r="F16" i="7" s="1"/>
  <c r="C15" i="7"/>
  <c r="F15" i="7" s="1"/>
  <c r="C14" i="7"/>
  <c r="C13" i="7"/>
  <c r="F13" i="7" s="1"/>
  <c r="C12" i="7"/>
  <c r="F12" i="7" s="1"/>
  <c r="C11" i="7"/>
  <c r="F11" i="7" s="1"/>
  <c r="C9" i="7"/>
  <c r="F9" i="7" s="1"/>
  <c r="C8" i="7"/>
  <c r="F8" i="7" s="1"/>
  <c r="C7" i="7"/>
  <c r="F7" i="7" s="1"/>
  <c r="C6" i="7"/>
  <c r="C5" i="7"/>
  <c r="F5" i="7" s="1"/>
  <c r="C4" i="7"/>
  <c r="F4" i="7" s="1"/>
  <c r="C3" i="7"/>
  <c r="F3" i="7" s="1"/>
  <c r="C2" i="7"/>
  <c r="F2" i="7" s="1"/>
  <c r="H4" i="6"/>
  <c r="G4" i="6"/>
  <c r="H3" i="6"/>
  <c r="G3" i="6"/>
  <c r="H2" i="6"/>
  <c r="G2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F5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H5" i="6" s="1"/>
  <c r="F56" i="6"/>
  <c r="F55" i="6"/>
  <c r="F54" i="6"/>
  <c r="F53" i="6"/>
  <c r="F52" i="6"/>
  <c r="F51" i="6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E56" i="6"/>
  <c r="E55" i="6"/>
  <c r="E54" i="6"/>
  <c r="E53" i="6"/>
  <c r="E52" i="6"/>
  <c r="E51" i="6"/>
  <c r="E50" i="6"/>
  <c r="E49" i="6"/>
  <c r="E48" i="6"/>
  <c r="E47" i="6"/>
  <c r="E46" i="6"/>
  <c r="E45" i="6"/>
  <c r="E44" i="6"/>
  <c r="E43" i="6"/>
  <c r="E42" i="6"/>
  <c r="E41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F87" i="6"/>
  <c r="F86" i="6"/>
  <c r="F85" i="6"/>
  <c r="F84" i="6"/>
  <c r="F83" i="6"/>
  <c r="F82" i="6"/>
  <c r="F81" i="6"/>
  <c r="F80" i="6"/>
  <c r="F79" i="6"/>
  <c r="F78" i="6"/>
  <c r="F77" i="6"/>
  <c r="F76" i="6"/>
  <c r="F75" i="6"/>
  <c r="F74" i="6"/>
  <c r="F73" i="6"/>
  <c r="F72" i="6"/>
  <c r="F71" i="6"/>
  <c r="F70" i="6"/>
  <c r="F69" i="6"/>
  <c r="F68" i="6"/>
  <c r="F67" i="6"/>
  <c r="F66" i="6"/>
  <c r="F65" i="6"/>
  <c r="F64" i="6"/>
  <c r="F63" i="6"/>
  <c r="F62" i="6"/>
  <c r="F61" i="6"/>
  <c r="F60" i="6"/>
  <c r="F59" i="6"/>
  <c r="F58" i="6"/>
  <c r="E87" i="6"/>
  <c r="E86" i="6"/>
  <c r="E85" i="6"/>
  <c r="E84" i="6"/>
  <c r="E83" i="6"/>
  <c r="E82" i="6"/>
  <c r="E81" i="6"/>
  <c r="E80" i="6"/>
  <c r="E79" i="6"/>
  <c r="E78" i="6"/>
  <c r="E77" i="6"/>
  <c r="E76" i="6"/>
  <c r="E75" i="6"/>
  <c r="E74" i="6"/>
  <c r="E73" i="6"/>
  <c r="E72" i="6"/>
  <c r="E71" i="6"/>
  <c r="E70" i="6"/>
  <c r="E69" i="6"/>
  <c r="E68" i="6"/>
  <c r="E67" i="6"/>
  <c r="E66" i="6"/>
  <c r="E65" i="6"/>
  <c r="E64" i="6"/>
  <c r="E63" i="6"/>
  <c r="E62" i="6"/>
  <c r="E61" i="6"/>
  <c r="E60" i="6"/>
  <c r="E59" i="6"/>
  <c r="E5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D81" i="5"/>
  <c r="D80" i="5"/>
  <c r="H80" i="5" s="1"/>
  <c r="D79" i="5"/>
  <c r="D78" i="5"/>
  <c r="G78" i="5" s="1"/>
  <c r="D77" i="5"/>
  <c r="D76" i="5"/>
  <c r="H76" i="5" s="1"/>
  <c r="D75" i="5"/>
  <c r="H75" i="5" s="1"/>
  <c r="D74" i="5"/>
  <c r="G74" i="5" s="1"/>
  <c r="D73" i="5"/>
  <c r="H73" i="5" s="1"/>
  <c r="D72" i="5"/>
  <c r="H72" i="5" s="1"/>
  <c r="D71" i="5"/>
  <c r="D70" i="5"/>
  <c r="H70" i="5" s="1"/>
  <c r="D69" i="5"/>
  <c r="G69" i="5" s="1"/>
  <c r="D68" i="5"/>
  <c r="H68" i="5" s="1"/>
  <c r="D67" i="5"/>
  <c r="H67" i="5" s="1"/>
  <c r="D66" i="5"/>
  <c r="G66" i="5" s="1"/>
  <c r="D65" i="5"/>
  <c r="H65" i="5" s="1"/>
  <c r="D64" i="5"/>
  <c r="H64" i="5" s="1"/>
  <c r="D63" i="5"/>
  <c r="H63" i="5" s="1"/>
  <c r="D62" i="5"/>
  <c r="D61" i="5"/>
  <c r="H61" i="5" s="1"/>
  <c r="D60" i="5"/>
  <c r="H60" i="5" s="1"/>
  <c r="D59" i="5"/>
  <c r="H59" i="5" s="1"/>
  <c r="D58" i="5"/>
  <c r="H58" i="5" s="1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E56" i="5"/>
  <c r="E55" i="5"/>
  <c r="E54" i="5"/>
  <c r="E53" i="5"/>
  <c r="E52" i="5"/>
  <c r="E51" i="5"/>
  <c r="E50" i="5"/>
  <c r="E49" i="5"/>
  <c r="E48" i="5"/>
  <c r="E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E33" i="2"/>
  <c r="E32" i="2"/>
  <c r="E31" i="2"/>
  <c r="D33" i="2"/>
  <c r="D32" i="2"/>
  <c r="D31" i="2"/>
  <c r="C33" i="2"/>
  <c r="C32" i="2"/>
  <c r="C31" i="2"/>
  <c r="B27" i="6"/>
  <c r="B30" i="6" s="1"/>
  <c r="B33" i="6" s="1"/>
  <c r="B36" i="6" s="1"/>
  <c r="B39" i="6" s="1"/>
  <c r="B42" i="6" s="1"/>
  <c r="B45" i="6" s="1"/>
  <c r="B48" i="6" s="1"/>
  <c r="B51" i="6" s="1"/>
  <c r="H4" i="5"/>
  <c r="G4" i="5"/>
  <c r="H3" i="5"/>
  <c r="G3" i="5"/>
  <c r="H2" i="5"/>
  <c r="G2" i="5"/>
  <c r="F22" i="5"/>
  <c r="F21" i="5"/>
  <c r="F20" i="5"/>
  <c r="F19" i="5"/>
  <c r="F17" i="5"/>
  <c r="F18" i="5"/>
  <c r="F16" i="5"/>
  <c r="F15" i="5"/>
  <c r="F14" i="5"/>
  <c r="F13" i="5"/>
  <c r="F12" i="5"/>
  <c r="F11" i="5"/>
  <c r="F10" i="5"/>
  <c r="F9" i="5"/>
  <c r="F8" i="5"/>
  <c r="F7" i="5"/>
  <c r="F6" i="5"/>
  <c r="F5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D7" i="5"/>
  <c r="D6" i="5"/>
  <c r="D5" i="5"/>
  <c r="B27" i="5"/>
  <c r="B30" i="5" s="1"/>
  <c r="B33" i="5" s="1"/>
  <c r="B36" i="5" s="1"/>
  <c r="B39" i="5" s="1"/>
  <c r="B42" i="5" s="1"/>
  <c r="B45" i="5" s="1"/>
  <c r="B48" i="5" s="1"/>
  <c r="B51" i="5" s="1"/>
  <c r="E56" i="2"/>
  <c r="E55" i="2"/>
  <c r="E54" i="2"/>
  <c r="E53" i="2"/>
  <c r="E52" i="2"/>
  <c r="E51" i="2"/>
  <c r="E49" i="2"/>
  <c r="E48" i="2"/>
  <c r="E47" i="2"/>
  <c r="E46" i="2"/>
  <c r="E45" i="2"/>
  <c r="E44" i="2"/>
  <c r="E42" i="2"/>
  <c r="E41" i="2"/>
  <c r="E40" i="2"/>
  <c r="E39" i="2"/>
  <c r="E38" i="2"/>
  <c r="D56" i="2"/>
  <c r="D55" i="2"/>
  <c r="D54" i="2"/>
  <c r="D53" i="2"/>
  <c r="D52" i="2"/>
  <c r="D51" i="2"/>
  <c r="D49" i="2"/>
  <c r="D48" i="2"/>
  <c r="D47" i="2"/>
  <c r="D46" i="2"/>
  <c r="D45" i="2"/>
  <c r="D44" i="2"/>
  <c r="D42" i="2"/>
  <c r="D41" i="2"/>
  <c r="D40" i="2"/>
  <c r="D39" i="2"/>
  <c r="D38" i="2"/>
  <c r="C56" i="2"/>
  <c r="C55" i="2"/>
  <c r="C54" i="2"/>
  <c r="F54" i="2" s="1"/>
  <c r="C53" i="2"/>
  <c r="C52" i="2"/>
  <c r="C51" i="2"/>
  <c r="C49" i="2"/>
  <c r="C48" i="2"/>
  <c r="C47" i="2"/>
  <c r="C46" i="2"/>
  <c r="C45" i="2"/>
  <c r="F45" i="2" s="1"/>
  <c r="C44" i="2"/>
  <c r="C42" i="2"/>
  <c r="C41" i="2"/>
  <c r="C40" i="2"/>
  <c r="C39" i="2"/>
  <c r="C38" i="2"/>
  <c r="E36" i="2"/>
  <c r="E35" i="2"/>
  <c r="E34" i="2"/>
  <c r="E30" i="2"/>
  <c r="E29" i="2"/>
  <c r="E28" i="2"/>
  <c r="E27" i="2"/>
  <c r="E26" i="2"/>
  <c r="E25" i="2"/>
  <c r="E24" i="2"/>
  <c r="E22" i="2"/>
  <c r="E23" i="2"/>
  <c r="D36" i="2"/>
  <c r="D35" i="2"/>
  <c r="D34" i="2"/>
  <c r="D30" i="2"/>
  <c r="D29" i="2"/>
  <c r="D28" i="2"/>
  <c r="D27" i="2"/>
  <c r="D26" i="2"/>
  <c r="D25" i="2"/>
  <c r="D24" i="2"/>
  <c r="D23" i="2"/>
  <c r="D22" i="2"/>
  <c r="C36" i="2"/>
  <c r="C35" i="2"/>
  <c r="C34" i="2"/>
  <c r="C30" i="2"/>
  <c r="C29" i="2"/>
  <c r="C28" i="2"/>
  <c r="C27" i="2"/>
  <c r="C26" i="2"/>
  <c r="C25" i="2"/>
  <c r="C24" i="2"/>
  <c r="C23" i="2"/>
  <c r="C22" i="2"/>
  <c r="E20" i="2"/>
  <c r="E19" i="2"/>
  <c r="E18" i="2"/>
  <c r="E17" i="2"/>
  <c r="E16" i="2"/>
  <c r="E15" i="2"/>
  <c r="E14" i="2"/>
  <c r="E13" i="2"/>
  <c r="E12" i="2"/>
  <c r="D20" i="2"/>
  <c r="D19" i="2"/>
  <c r="D18" i="2"/>
  <c r="D17" i="2"/>
  <c r="D16" i="2"/>
  <c r="F16" i="2" s="1"/>
  <c r="D15" i="2"/>
  <c r="D14" i="2"/>
  <c r="D13" i="2"/>
  <c r="D12" i="2"/>
  <c r="C20" i="2"/>
  <c r="C19" i="2"/>
  <c r="C18" i="2"/>
  <c r="C17" i="2"/>
  <c r="C16" i="2"/>
  <c r="C15" i="2"/>
  <c r="C14" i="2"/>
  <c r="C13" i="2"/>
  <c r="C12" i="2"/>
  <c r="E10" i="2"/>
  <c r="E9" i="2"/>
  <c r="D10" i="2"/>
  <c r="D9" i="2"/>
  <c r="C10" i="2"/>
  <c r="C9" i="2"/>
  <c r="E8" i="2"/>
  <c r="E7" i="2"/>
  <c r="E6" i="2"/>
  <c r="D8" i="2"/>
  <c r="D7" i="2"/>
  <c r="D6" i="2"/>
  <c r="C8" i="2"/>
  <c r="C7" i="2"/>
  <c r="C6" i="2"/>
  <c r="D5" i="2"/>
  <c r="D4" i="2"/>
  <c r="C5" i="2"/>
  <c r="C4" i="2"/>
  <c r="E5" i="2"/>
  <c r="E4" i="2"/>
  <c r="E3" i="2"/>
  <c r="D3" i="2"/>
  <c r="C3" i="2"/>
  <c r="E41" i="7" l="1"/>
  <c r="E21" i="7"/>
  <c r="P35" i="2"/>
  <c r="P27" i="2"/>
  <c r="P18" i="2"/>
  <c r="P9" i="2"/>
  <c r="D14" i="7"/>
  <c r="E51" i="7"/>
  <c r="E44" i="7"/>
  <c r="P26" i="2"/>
  <c r="P17" i="2"/>
  <c r="P8" i="2"/>
  <c r="P54" i="2"/>
  <c r="P46" i="2"/>
  <c r="P33" i="2"/>
  <c r="P25" i="2"/>
  <c r="R25" i="2" s="1"/>
  <c r="P16" i="2"/>
  <c r="P53" i="2"/>
  <c r="P44" i="2"/>
  <c r="F41" i="7"/>
  <c r="G41" i="7" s="1"/>
  <c r="P32" i="2"/>
  <c r="P24" i="2"/>
  <c r="P6" i="2"/>
  <c r="P52" i="2"/>
  <c r="P42" i="2"/>
  <c r="E14" i="7"/>
  <c r="P31" i="2"/>
  <c r="P23" i="2"/>
  <c r="P14" i="2"/>
  <c r="P5" i="2"/>
  <c r="E47" i="7"/>
  <c r="F21" i="7"/>
  <c r="G21" i="7" s="1"/>
  <c r="P30" i="2"/>
  <c r="P13" i="2"/>
  <c r="P4" i="2"/>
  <c r="P49" i="2"/>
  <c r="P40" i="2"/>
  <c r="D51" i="7"/>
  <c r="P3" i="2"/>
  <c r="Q3" i="2" s="1"/>
  <c r="P29" i="2"/>
  <c r="P20" i="2"/>
  <c r="P12" i="2"/>
  <c r="P39" i="2"/>
  <c r="P36" i="2"/>
  <c r="P28" i="2"/>
  <c r="P19" i="2"/>
  <c r="P10" i="2"/>
  <c r="R9" i="2" s="1"/>
  <c r="P56" i="2"/>
  <c r="P47" i="2"/>
  <c r="H13" i="6"/>
  <c r="G16" i="2"/>
  <c r="G34" i="2"/>
  <c r="G79" i="6"/>
  <c r="H87" i="6"/>
  <c r="G71" i="5"/>
  <c r="H64" i="6"/>
  <c r="H72" i="6"/>
  <c r="H80" i="6"/>
  <c r="H6" i="6"/>
  <c r="H14" i="6"/>
  <c r="H62" i="5"/>
  <c r="H78" i="5"/>
  <c r="H77" i="5"/>
  <c r="H79" i="5"/>
  <c r="R12" i="2"/>
  <c r="F55" i="2"/>
  <c r="L9" i="2"/>
  <c r="L38" i="2"/>
  <c r="F44" i="2"/>
  <c r="H22" i="6"/>
  <c r="H81" i="5"/>
  <c r="H26" i="6"/>
  <c r="G42" i="6"/>
  <c r="G40" i="2"/>
  <c r="F49" i="2"/>
  <c r="G56" i="2"/>
  <c r="F45" i="7"/>
  <c r="H44" i="7" s="1"/>
  <c r="D33" i="7"/>
  <c r="F51" i="7"/>
  <c r="P51" i="2" s="1"/>
  <c r="E5" i="7"/>
  <c r="H8" i="7"/>
  <c r="F6" i="7"/>
  <c r="P7" i="2" s="1"/>
  <c r="F33" i="7"/>
  <c r="H33" i="7" s="1"/>
  <c r="E27" i="7"/>
  <c r="F55" i="7"/>
  <c r="G54" i="7" s="1"/>
  <c r="D21" i="7"/>
  <c r="D44" i="7"/>
  <c r="F14" i="7"/>
  <c r="E30" i="7"/>
  <c r="D27" i="7"/>
  <c r="D47" i="7"/>
  <c r="F38" i="7"/>
  <c r="P38" i="2" s="1"/>
  <c r="R38" i="2" s="1"/>
  <c r="G17" i="7"/>
  <c r="G2" i="7"/>
  <c r="H2" i="7"/>
  <c r="G11" i="7"/>
  <c r="H11" i="7"/>
  <c r="G24" i="7"/>
  <c r="G47" i="7"/>
  <c r="D8" i="7"/>
  <c r="E24" i="7"/>
  <c r="G8" i="7"/>
  <c r="H24" i="7"/>
  <c r="E8" i="7"/>
  <c r="E17" i="7"/>
  <c r="E54" i="7"/>
  <c r="D17" i="7"/>
  <c r="D30" i="7"/>
  <c r="H27" i="7"/>
  <c r="D2" i="7"/>
  <c r="D24" i="7"/>
  <c r="E2" i="7"/>
  <c r="D11" i="7"/>
  <c r="E33" i="7"/>
  <c r="H47" i="7"/>
  <c r="D5" i="7"/>
  <c r="E11" i="7"/>
  <c r="F19" i="2"/>
  <c r="F46" i="2"/>
  <c r="G55" i="2"/>
  <c r="F27" i="2"/>
  <c r="G38" i="2"/>
  <c r="G47" i="2"/>
  <c r="F56" i="2"/>
  <c r="G49" i="2"/>
  <c r="G52" i="2"/>
  <c r="F48" i="2"/>
  <c r="G27" i="7"/>
  <c r="H17" i="7"/>
  <c r="D38" i="7"/>
  <c r="H31" i="5"/>
  <c r="H39" i="5"/>
  <c r="H47" i="5"/>
  <c r="H55" i="5"/>
  <c r="H65" i="6"/>
  <c r="G26" i="6"/>
  <c r="H81" i="6"/>
  <c r="H7" i="6"/>
  <c r="G75" i="6"/>
  <c r="G30" i="6"/>
  <c r="H38" i="6"/>
  <c r="H46" i="6"/>
  <c r="H54" i="6"/>
  <c r="G8" i="6"/>
  <c r="G81" i="6"/>
  <c r="H42" i="6"/>
  <c r="H73" i="6"/>
  <c r="H25" i="6"/>
  <c r="H33" i="6"/>
  <c r="H41" i="6"/>
  <c r="H49" i="6"/>
  <c r="G11" i="6"/>
  <c r="J2" i="6"/>
  <c r="H21" i="6"/>
  <c r="H79" i="6"/>
  <c r="G27" i="6"/>
  <c r="G43" i="6"/>
  <c r="G33" i="6"/>
  <c r="G87" i="6"/>
  <c r="G41" i="6"/>
  <c r="G51" i="6"/>
  <c r="H78" i="6"/>
  <c r="H31" i="6"/>
  <c r="G39" i="6"/>
  <c r="H47" i="6"/>
  <c r="H55" i="6"/>
  <c r="H24" i="6"/>
  <c r="H32" i="6"/>
  <c r="H40" i="6"/>
  <c r="H48" i="6"/>
  <c r="H56" i="6"/>
  <c r="H60" i="6"/>
  <c r="H68" i="6"/>
  <c r="H84" i="6"/>
  <c r="G15" i="6"/>
  <c r="H75" i="6"/>
  <c r="G61" i="6"/>
  <c r="G69" i="6"/>
  <c r="G85" i="6"/>
  <c r="H34" i="6"/>
  <c r="G50" i="6"/>
  <c r="H50" i="6"/>
  <c r="G16" i="6"/>
  <c r="H11" i="6"/>
  <c r="H67" i="6"/>
  <c r="H61" i="6"/>
  <c r="H85" i="6"/>
  <c r="H20" i="6"/>
  <c r="G70" i="6"/>
  <c r="H77" i="6"/>
  <c r="G78" i="6"/>
  <c r="G34" i="6"/>
  <c r="G49" i="6"/>
  <c r="H8" i="6"/>
  <c r="H16" i="6"/>
  <c r="H29" i="6"/>
  <c r="G53" i="6"/>
  <c r="H58" i="6"/>
  <c r="H74" i="6"/>
  <c r="H76" i="6"/>
  <c r="H19" i="6"/>
  <c r="H59" i="6"/>
  <c r="H83" i="6"/>
  <c r="H12" i="6"/>
  <c r="H15" i="6"/>
  <c r="H86" i="6"/>
  <c r="H27" i="6"/>
  <c r="H35" i="6"/>
  <c r="H43" i="6"/>
  <c r="H51" i="6"/>
  <c r="G25" i="6"/>
  <c r="H9" i="6"/>
  <c r="H17" i="6"/>
  <c r="G7" i="6"/>
  <c r="H37" i="6"/>
  <c r="G45" i="6"/>
  <c r="H66" i="6"/>
  <c r="H82" i="6"/>
  <c r="H69" i="6"/>
  <c r="G62" i="6"/>
  <c r="H63" i="6"/>
  <c r="H71" i="6"/>
  <c r="H28" i="6"/>
  <c r="H36" i="6"/>
  <c r="H44" i="6"/>
  <c r="H52" i="6"/>
  <c r="G35" i="6"/>
  <c r="H10" i="6"/>
  <c r="H18" i="6"/>
  <c r="G61" i="5"/>
  <c r="G77" i="5"/>
  <c r="G29" i="5"/>
  <c r="G37" i="5"/>
  <c r="G45" i="5"/>
  <c r="G53" i="5"/>
  <c r="G63" i="5"/>
  <c r="G79" i="5"/>
  <c r="G81" i="5"/>
  <c r="H69" i="5"/>
  <c r="G70" i="5"/>
  <c r="G65" i="5"/>
  <c r="H71" i="5"/>
  <c r="G43" i="5"/>
  <c r="G51" i="5"/>
  <c r="G62" i="5"/>
  <c r="H30" i="5"/>
  <c r="H38" i="5"/>
  <c r="H46" i="5"/>
  <c r="H54" i="5"/>
  <c r="H24" i="5"/>
  <c r="H32" i="5"/>
  <c r="H40" i="5"/>
  <c r="H48" i="5"/>
  <c r="H56" i="5"/>
  <c r="G73" i="5"/>
  <c r="G25" i="5"/>
  <c r="G33" i="5"/>
  <c r="G41" i="5"/>
  <c r="G49" i="5"/>
  <c r="H26" i="5"/>
  <c r="H34" i="5"/>
  <c r="H42" i="5"/>
  <c r="H50" i="5"/>
  <c r="G68" i="6"/>
  <c r="G84" i="6"/>
  <c r="G29" i="6"/>
  <c r="G19" i="6"/>
  <c r="H29" i="5"/>
  <c r="H45" i="5"/>
  <c r="G73" i="6"/>
  <c r="G54" i="6"/>
  <c r="H66" i="5"/>
  <c r="H74" i="5"/>
  <c r="H30" i="6"/>
  <c r="G47" i="5"/>
  <c r="G67" i="5"/>
  <c r="G75" i="5"/>
  <c r="G58" i="6"/>
  <c r="G66" i="6"/>
  <c r="G31" i="6"/>
  <c r="G47" i="6"/>
  <c r="G55" i="6"/>
  <c r="G5" i="6"/>
  <c r="G9" i="6"/>
  <c r="G13" i="6"/>
  <c r="G17" i="6"/>
  <c r="G21" i="6"/>
  <c r="G60" i="6"/>
  <c r="G72" i="6"/>
  <c r="G37" i="6"/>
  <c r="H53" i="5"/>
  <c r="H45" i="6"/>
  <c r="H53" i="6"/>
  <c r="G31" i="2"/>
  <c r="G82" i="6"/>
  <c r="G46" i="6"/>
  <c r="G12" i="6"/>
  <c r="G32" i="2"/>
  <c r="G55" i="5"/>
  <c r="G24" i="6"/>
  <c r="H39" i="6"/>
  <c r="H62" i="6"/>
  <c r="H70" i="6"/>
  <c r="H27" i="5"/>
  <c r="H35" i="5"/>
  <c r="H43" i="5"/>
  <c r="H51" i="5"/>
  <c r="G27" i="5"/>
  <c r="G60" i="5"/>
  <c r="G64" i="5"/>
  <c r="G68" i="5"/>
  <c r="G72" i="5"/>
  <c r="J70" i="5" s="1"/>
  <c r="G76" i="5"/>
  <c r="G80" i="5"/>
  <c r="G59" i="6"/>
  <c r="G63" i="6"/>
  <c r="I61" i="6" s="1"/>
  <c r="G67" i="6"/>
  <c r="G71" i="6"/>
  <c r="G74" i="6"/>
  <c r="G77" i="6"/>
  <c r="G80" i="6"/>
  <c r="G83" i="6"/>
  <c r="G86" i="6"/>
  <c r="G28" i="6"/>
  <c r="G32" i="6"/>
  <c r="G36" i="6"/>
  <c r="G40" i="6"/>
  <c r="G44" i="6"/>
  <c r="G48" i="6"/>
  <c r="G52" i="6"/>
  <c r="G56" i="6"/>
  <c r="G6" i="6"/>
  <c r="G10" i="6"/>
  <c r="G14" i="6"/>
  <c r="G18" i="6"/>
  <c r="G22" i="6"/>
  <c r="G64" i="6"/>
  <c r="H37" i="5"/>
  <c r="G58" i="5"/>
  <c r="G65" i="6"/>
  <c r="G76" i="6"/>
  <c r="G38" i="6"/>
  <c r="G20" i="6"/>
  <c r="G33" i="2"/>
  <c r="G31" i="5"/>
  <c r="G39" i="5"/>
  <c r="G59" i="5"/>
  <c r="F33" i="2"/>
  <c r="H28" i="5"/>
  <c r="H36" i="5"/>
  <c r="H44" i="5"/>
  <c r="H52" i="5"/>
  <c r="G35" i="5"/>
  <c r="I2" i="6"/>
  <c r="H41" i="5"/>
  <c r="G26" i="5"/>
  <c r="G30" i="5"/>
  <c r="G34" i="5"/>
  <c r="G38" i="5"/>
  <c r="G42" i="5"/>
  <c r="G46" i="5"/>
  <c r="G50" i="5"/>
  <c r="G54" i="5"/>
  <c r="H25" i="5"/>
  <c r="H33" i="5"/>
  <c r="H49" i="5"/>
  <c r="F31" i="2"/>
  <c r="G24" i="5"/>
  <c r="G28" i="5"/>
  <c r="G32" i="5"/>
  <c r="G36" i="5"/>
  <c r="G40" i="5"/>
  <c r="G44" i="5"/>
  <c r="G48" i="5"/>
  <c r="G52" i="5"/>
  <c r="G56" i="5"/>
  <c r="F32" i="2"/>
  <c r="G44" i="2"/>
  <c r="F53" i="2"/>
  <c r="G42" i="2"/>
  <c r="F28" i="2"/>
  <c r="F41" i="2"/>
  <c r="G51" i="2"/>
  <c r="F40" i="2"/>
  <c r="F39" i="2"/>
  <c r="G48" i="2"/>
  <c r="F38" i="2"/>
  <c r="F42" i="2"/>
  <c r="F52" i="2"/>
  <c r="F47" i="2"/>
  <c r="G11" i="5"/>
  <c r="G19" i="5"/>
  <c r="H12" i="5"/>
  <c r="G20" i="5"/>
  <c r="G6" i="5"/>
  <c r="H14" i="5"/>
  <c r="H22" i="5"/>
  <c r="G7" i="5"/>
  <c r="G15" i="5"/>
  <c r="H19" i="5"/>
  <c r="G8" i="5"/>
  <c r="G16" i="5"/>
  <c r="G14" i="5"/>
  <c r="G9" i="5"/>
  <c r="G17" i="5"/>
  <c r="H20" i="5"/>
  <c r="G22" i="5"/>
  <c r="G12" i="5"/>
  <c r="G10" i="5"/>
  <c r="G18" i="5"/>
  <c r="J2" i="5"/>
  <c r="H16" i="5"/>
  <c r="G5" i="5"/>
  <c r="G13" i="5"/>
  <c r="G21" i="5"/>
  <c r="H11" i="5"/>
  <c r="I2" i="5"/>
  <c r="H8" i="5"/>
  <c r="H15" i="5"/>
  <c r="H7" i="5"/>
  <c r="H18" i="5"/>
  <c r="H10" i="5"/>
  <c r="H6" i="5"/>
  <c r="H21" i="5"/>
  <c r="H17" i="5"/>
  <c r="H13" i="5"/>
  <c r="H9" i="5"/>
  <c r="H5" i="5"/>
  <c r="H54" i="2"/>
  <c r="F22" i="2"/>
  <c r="F51" i="2"/>
  <c r="G39" i="2"/>
  <c r="G46" i="2"/>
  <c r="G54" i="2"/>
  <c r="G23" i="2"/>
  <c r="F26" i="2"/>
  <c r="G30" i="2"/>
  <c r="F9" i="2"/>
  <c r="F12" i="2"/>
  <c r="F20" i="2"/>
  <c r="G45" i="2"/>
  <c r="G53" i="2"/>
  <c r="G10" i="2"/>
  <c r="G15" i="2"/>
  <c r="F29" i="2"/>
  <c r="G41" i="2"/>
  <c r="F17" i="2"/>
  <c r="F23" i="2"/>
  <c r="F34" i="2"/>
  <c r="G13" i="2"/>
  <c r="G14" i="2"/>
  <c r="G27" i="2"/>
  <c r="G4" i="2"/>
  <c r="G5" i="2"/>
  <c r="G22" i="2"/>
  <c r="F30" i="2"/>
  <c r="G12" i="2"/>
  <c r="G20" i="2"/>
  <c r="G19" i="2"/>
  <c r="F24" i="2"/>
  <c r="F35" i="2"/>
  <c r="G28" i="2"/>
  <c r="F25" i="2"/>
  <c r="F36" i="2"/>
  <c r="F4" i="2"/>
  <c r="G26" i="2"/>
  <c r="F3" i="2"/>
  <c r="F18" i="2"/>
  <c r="G6" i="2"/>
  <c r="F8" i="2"/>
  <c r="G36" i="2"/>
  <c r="G29" i="2"/>
  <c r="G25" i="2"/>
  <c r="G7" i="2"/>
  <c r="G9" i="2"/>
  <c r="G8" i="2"/>
  <c r="F10" i="2"/>
  <c r="G35" i="2"/>
  <c r="G24" i="2"/>
  <c r="F14" i="2"/>
  <c r="F13" i="2"/>
  <c r="F7" i="2"/>
  <c r="G3" i="2"/>
  <c r="G18" i="2"/>
  <c r="G17" i="2"/>
  <c r="F5" i="2"/>
  <c r="F6" i="2"/>
  <c r="F15" i="2"/>
  <c r="Q12" i="2" l="1"/>
  <c r="R47" i="2"/>
  <c r="R18" i="2"/>
  <c r="G51" i="7"/>
  <c r="H51" i="7"/>
  <c r="Q28" i="2"/>
  <c r="R3" i="2"/>
  <c r="H5" i="7"/>
  <c r="Q25" i="2"/>
  <c r="Q31" i="2"/>
  <c r="P22" i="2"/>
  <c r="R51" i="2"/>
  <c r="Q51" i="2"/>
  <c r="R6" i="2"/>
  <c r="Q6" i="2"/>
  <c r="P45" i="2"/>
  <c r="H21" i="7"/>
  <c r="G5" i="7"/>
  <c r="Q47" i="2"/>
  <c r="P55" i="2"/>
  <c r="Q54" i="2" s="1"/>
  <c r="H41" i="7"/>
  <c r="Q38" i="2"/>
  <c r="R28" i="2"/>
  <c r="Q9" i="2"/>
  <c r="P41" i="2"/>
  <c r="G38" i="7"/>
  <c r="H14" i="7"/>
  <c r="G14" i="7"/>
  <c r="R31" i="2"/>
  <c r="Q18" i="2"/>
  <c r="H38" i="7"/>
  <c r="G44" i="7"/>
  <c r="P15" i="2"/>
  <c r="P34" i="2"/>
  <c r="H44" i="2"/>
  <c r="J79" i="6"/>
  <c r="I79" i="5"/>
  <c r="H15" i="2"/>
  <c r="I54" i="2"/>
  <c r="I15" i="2"/>
  <c r="J20" i="6"/>
  <c r="H31" i="2"/>
  <c r="J64" i="6"/>
  <c r="J76" i="5"/>
  <c r="J73" i="5"/>
  <c r="J61" i="5"/>
  <c r="J8" i="6"/>
  <c r="H9" i="2"/>
  <c r="I44" i="2"/>
  <c r="H38" i="2"/>
  <c r="I47" i="2"/>
  <c r="H30" i="7"/>
  <c r="G30" i="7"/>
  <c r="H54" i="7"/>
  <c r="G33" i="7"/>
  <c r="H47" i="2"/>
  <c r="I18" i="2"/>
  <c r="I22" i="2"/>
  <c r="I41" i="2"/>
  <c r="I25" i="2"/>
  <c r="H41" i="2"/>
  <c r="J27" i="5"/>
  <c r="I27" i="5"/>
  <c r="J48" i="5"/>
  <c r="I36" i="6"/>
  <c r="I30" i="5"/>
  <c r="J24" i="6"/>
  <c r="I24" i="6"/>
  <c r="J54" i="5"/>
  <c r="I54" i="5"/>
  <c r="I64" i="6"/>
  <c r="J48" i="6"/>
  <c r="J11" i="6"/>
  <c r="J42" i="6"/>
  <c r="I58" i="6"/>
  <c r="I33" i="6"/>
  <c r="J70" i="6"/>
  <c r="I17" i="6"/>
  <c r="J14" i="6"/>
  <c r="J5" i="6"/>
  <c r="I8" i="6"/>
  <c r="J67" i="6"/>
  <c r="J39" i="6"/>
  <c r="I85" i="6"/>
  <c r="J33" i="6"/>
  <c r="I45" i="6"/>
  <c r="I51" i="6"/>
  <c r="I54" i="6"/>
  <c r="I48" i="6"/>
  <c r="I30" i="6"/>
  <c r="J51" i="6"/>
  <c r="I70" i="6"/>
  <c r="I79" i="6"/>
  <c r="J30" i="6"/>
  <c r="I42" i="6"/>
  <c r="I27" i="6"/>
  <c r="I14" i="6"/>
  <c r="I39" i="6"/>
  <c r="I11" i="6"/>
  <c r="I61" i="5"/>
  <c r="I51" i="5"/>
  <c r="J64" i="5"/>
  <c r="I76" i="5"/>
  <c r="J79" i="5"/>
  <c r="I33" i="5"/>
  <c r="J51" i="5"/>
  <c r="I73" i="5"/>
  <c r="I42" i="5"/>
  <c r="J45" i="5"/>
  <c r="J39" i="5"/>
  <c r="I24" i="5"/>
  <c r="I58" i="5"/>
  <c r="I36" i="5"/>
  <c r="I70" i="5"/>
  <c r="J82" i="6"/>
  <c r="I82" i="6"/>
  <c r="I64" i="5"/>
  <c r="I76" i="6"/>
  <c r="J76" i="6"/>
  <c r="J27" i="6"/>
  <c r="J85" i="6"/>
  <c r="J73" i="6"/>
  <c r="I73" i="6"/>
  <c r="J36" i="6"/>
  <c r="I45" i="5"/>
  <c r="I20" i="6"/>
  <c r="J17" i="6"/>
  <c r="J45" i="6"/>
  <c r="J58" i="5"/>
  <c r="I31" i="2"/>
  <c r="J54" i="6"/>
  <c r="J67" i="5"/>
  <c r="I67" i="5"/>
  <c r="I67" i="6"/>
  <c r="I48" i="5"/>
  <c r="J33" i="5"/>
  <c r="I5" i="6"/>
  <c r="J58" i="6"/>
  <c r="J30" i="5"/>
  <c r="J36" i="5"/>
  <c r="I39" i="5"/>
  <c r="J24" i="5"/>
  <c r="J42" i="5"/>
  <c r="H22" i="2"/>
  <c r="I38" i="2"/>
  <c r="H28" i="2"/>
  <c r="H3" i="2"/>
  <c r="J20" i="5"/>
  <c r="I17" i="5"/>
  <c r="I8" i="5"/>
  <c r="J5" i="5"/>
  <c r="I14" i="5"/>
  <c r="I11" i="5"/>
  <c r="I20" i="5"/>
  <c r="J14" i="5"/>
  <c r="J11" i="5"/>
  <c r="J17" i="5"/>
  <c r="J8" i="5"/>
  <c r="I5" i="5"/>
  <c r="H25" i="2"/>
  <c r="H12" i="2"/>
  <c r="I51" i="2"/>
  <c r="H51" i="2"/>
  <c r="I28" i="2"/>
  <c r="H34" i="2"/>
  <c r="H18" i="2"/>
  <c r="I9" i="2"/>
  <c r="I3" i="2"/>
  <c r="I34" i="2"/>
  <c r="I12" i="2"/>
  <c r="H6" i="2"/>
  <c r="I6" i="2"/>
  <c r="R22" i="2" l="1"/>
  <c r="Q22" i="2"/>
  <c r="R54" i="2"/>
  <c r="R15" i="2"/>
  <c r="Q15" i="2"/>
  <c r="Q34" i="2"/>
  <c r="R34" i="2"/>
  <c r="R44" i="2"/>
  <c r="Q44" i="2"/>
  <c r="R41" i="2"/>
  <c r="Q41" i="2"/>
</calcChain>
</file>

<file path=xl/sharedStrings.xml><?xml version="1.0" encoding="utf-8"?>
<sst xmlns="http://schemas.openxmlformats.org/spreadsheetml/2006/main" count="405" uniqueCount="174">
  <si>
    <t>A</t>
  </si>
  <si>
    <t>Asp-control</t>
  </si>
  <si>
    <t>B</t>
  </si>
  <si>
    <t>water + IBLC/OPA sol'n</t>
  </si>
  <si>
    <t>C</t>
  </si>
  <si>
    <t>X</t>
  </si>
  <si>
    <t>Asp-1.25,10</t>
  </si>
  <si>
    <t>Asp-1.25, 20</t>
  </si>
  <si>
    <t>Asp-1.25,50</t>
  </si>
  <si>
    <t>water (200ul)</t>
  </si>
  <si>
    <t>Asp 5,10</t>
  </si>
  <si>
    <t>D</t>
  </si>
  <si>
    <t>Asp-5,20</t>
  </si>
  <si>
    <t>Asp-5,50</t>
  </si>
  <si>
    <t>Asp-10,10</t>
  </si>
  <si>
    <t>Asp-10,20</t>
  </si>
  <si>
    <t>E</t>
  </si>
  <si>
    <t>Asp-10,50</t>
  </si>
  <si>
    <t>REPEAT Asp-10,10</t>
  </si>
  <si>
    <t>GLY CONTROL</t>
  </si>
  <si>
    <t>edta + IBLC/OPA</t>
  </si>
  <si>
    <t>F</t>
  </si>
  <si>
    <t>G</t>
  </si>
  <si>
    <t>Gly-1.25,100</t>
  </si>
  <si>
    <t>Gly-1.25,200</t>
  </si>
  <si>
    <t>EDTA + water</t>
  </si>
  <si>
    <t>H</t>
  </si>
  <si>
    <t>Gly-5,100</t>
  </si>
  <si>
    <t>Gly-5,200</t>
  </si>
  <si>
    <t>Gly-10,100</t>
  </si>
  <si>
    <t>Gly-10,200</t>
  </si>
  <si>
    <t>10,20 Asp R</t>
  </si>
  <si>
    <t>D4</t>
  </si>
  <si>
    <t>mg</t>
  </si>
  <si>
    <t>D5</t>
  </si>
  <si>
    <t>D6</t>
  </si>
  <si>
    <t>10R</t>
  </si>
  <si>
    <t>R1</t>
  </si>
  <si>
    <t>R2</t>
  </si>
  <si>
    <t>R3</t>
  </si>
  <si>
    <t>Average</t>
  </si>
  <si>
    <t>St.Dev</t>
  </si>
  <si>
    <t>Total Average</t>
  </si>
  <si>
    <t>Total SD</t>
  </si>
  <si>
    <t>X Value Given Total Average as Y</t>
  </si>
  <si>
    <t>Moles</t>
  </si>
  <si>
    <t>Mol %</t>
  </si>
  <si>
    <t>For individual results, not average</t>
  </si>
  <si>
    <t>Mole%</t>
  </si>
  <si>
    <t>SD</t>
  </si>
  <si>
    <t>Asp, 1.25, 10</t>
  </si>
  <si>
    <t>C1</t>
  </si>
  <si>
    <t>C2</t>
  </si>
  <si>
    <t>C3</t>
  </si>
  <si>
    <t>Asp, 1.25, 20</t>
  </si>
  <si>
    <t>C4</t>
  </si>
  <si>
    <t>C5</t>
  </si>
  <si>
    <t>C6</t>
  </si>
  <si>
    <t>Asp, 1.25, 50</t>
  </si>
  <si>
    <t>C7</t>
  </si>
  <si>
    <t>C8</t>
  </si>
  <si>
    <t>Asp, 5, 10</t>
  </si>
  <si>
    <t>C10</t>
  </si>
  <si>
    <t>C11</t>
  </si>
  <si>
    <t>C12</t>
  </si>
  <si>
    <t>Asp, 5, 20</t>
  </si>
  <si>
    <t>D1</t>
  </si>
  <si>
    <t>D2</t>
  </si>
  <si>
    <t>D3</t>
  </si>
  <si>
    <t>Asp, 5, 50</t>
  </si>
  <si>
    <t>Asp, 10, 10</t>
  </si>
  <si>
    <t>D7</t>
  </si>
  <si>
    <t>D8</t>
  </si>
  <si>
    <t>D9</t>
  </si>
  <si>
    <t>Asp, 10, 10 R</t>
  </si>
  <si>
    <t>E4</t>
  </si>
  <si>
    <t>E5</t>
  </si>
  <si>
    <t>E6</t>
  </si>
  <si>
    <t>Asp, 10, 20</t>
  </si>
  <si>
    <t>D10</t>
  </si>
  <si>
    <t>D11</t>
  </si>
  <si>
    <t>D12</t>
  </si>
  <si>
    <t>Asp, 10, 20 R (1mg)</t>
  </si>
  <si>
    <t>(04/05/2022 AM)</t>
  </si>
  <si>
    <t>Asp, 10, 50</t>
  </si>
  <si>
    <t>E1</t>
  </si>
  <si>
    <t>E2</t>
  </si>
  <si>
    <t>E3</t>
  </si>
  <si>
    <t>Gly, 1.25, 100</t>
  </si>
  <si>
    <t>G7</t>
  </si>
  <si>
    <t>G8</t>
  </si>
  <si>
    <t>G9</t>
  </si>
  <si>
    <t>Gly, 1.25, 200</t>
  </si>
  <si>
    <t>G10</t>
  </si>
  <si>
    <t>G11</t>
  </si>
  <si>
    <t>--</t>
  </si>
  <si>
    <t>Gly, 5, 100</t>
  </si>
  <si>
    <t>H1</t>
  </si>
  <si>
    <t>H2</t>
  </si>
  <si>
    <t>H3</t>
  </si>
  <si>
    <t>Gly, 5, 200</t>
  </si>
  <si>
    <t>H4</t>
  </si>
  <si>
    <t>H5</t>
  </si>
  <si>
    <t>H6</t>
  </si>
  <si>
    <t>Gly, 10, 100</t>
  </si>
  <si>
    <t>H7</t>
  </si>
  <si>
    <t>H8</t>
  </si>
  <si>
    <t>H9</t>
  </si>
  <si>
    <t>Gly, 10, 200</t>
  </si>
  <si>
    <t>H10</t>
  </si>
  <si>
    <t>H11</t>
  </si>
  <si>
    <t>H12</t>
  </si>
  <si>
    <t>Molar mass CaCo3</t>
  </si>
  <si>
    <t>B1</t>
  </si>
  <si>
    <t>B2</t>
  </si>
  <si>
    <t>Asp</t>
  </si>
  <si>
    <t>Control Condition</t>
  </si>
  <si>
    <t>A1</t>
  </si>
  <si>
    <t>A2</t>
  </si>
  <si>
    <t>"same volumes"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</si>
  <si>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</si>
  <si>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</si>
  <si>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</si>
  <si>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</si>
  <si>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</si>
  <si>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</si>
  <si>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</si>
  <si>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</si>
  <si>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</si>
  <si>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</si>
  <si>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B3</t>
  </si>
  <si>
    <t>B4</t>
  </si>
  <si>
    <t>B5</t>
  </si>
  <si>
    <t>B6</t>
  </si>
  <si>
    <t>B7</t>
  </si>
  <si>
    <t>B8</t>
  </si>
  <si>
    <t>B9</t>
  </si>
  <si>
    <t>04/05/2022 AM</t>
  </si>
  <si>
    <t>250ul+optimised</t>
  </si>
  <si>
    <t>B10</t>
  </si>
  <si>
    <t>B11</t>
  </si>
  <si>
    <t>B12</t>
  </si>
  <si>
    <t>C9</t>
  </si>
  <si>
    <t>04/05/2022 PM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</si>
  <si>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</si>
  <si>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</si>
  <si>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</si>
  <si>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</si>
  <si>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</si>
  <si>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</si>
  <si>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</si>
  <si>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</si>
  <si>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</si>
  <si>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</si>
  <si>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</si>
  <si>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</si>
  <si>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</si>
  <si>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</si>
  <si>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</si>
  <si>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</si>
  <si>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</si>
  <si>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</si>
  <si>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</si>
  <si>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</si>
  <si>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</si>
  <si>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G12</t>
  </si>
  <si>
    <t>Well</t>
  </si>
  <si>
    <t>Reading</t>
  </si>
  <si>
    <t>Condition</t>
  </si>
  <si>
    <t>mM</t>
  </si>
  <si>
    <t>Note: These were rough - please see in Origin.</t>
  </si>
  <si>
    <t>Mass of a repeat performed in a later batch</t>
  </si>
  <si>
    <t>Well plate map with recorded masses for run 29.04.2022</t>
  </si>
  <si>
    <t>Crystals were weighed using a microbalance and the actual masses recorded here for accurate mole calculations (or if controls, mM was recorded). All masses in mg.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</si>
</sst>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0000"/>
    <numFmt numFmtId="166" formatCode="0.00000000"/>
    <numFmt numFmtId="167" formatCode="0.000000000"/>
    <numFmt numFmtId="168" formatCode="0.0000000000000"/>
    <numFmt numFmtId="169" formatCode="0.000"/>
  </numFmts>
  <fonts count="5" x14ac:knownFonts="1">
    <font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sz val="11"/>
      <color theme="9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/>
    <xf numFmtId="0" fontId="0" fillId="0" borderId="3" xfId="0" applyBorder="1"/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vertical="center"/>
    </xf>
    <xf numFmtId="11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/>
    <xf numFmtId="0" fontId="1" fillId="0" borderId="0" xfId="0" applyFont="1"/>
    <xf numFmtId="0" fontId="2" fillId="0" borderId="0" xfId="0" applyFont="1"/>
    <xf numFmtId="0" fontId="0" fillId="7" borderId="0" xfId="0" applyFill="1"/>
    <xf numFmtId="2" fontId="0" fillId="0" borderId="0" xfId="0" applyNumberFormat="1" applyAlignment="1">
      <alignment horizontal="center" vertical="center"/>
    </xf>
    <xf numFmtId="2" fontId="0" fillId="0" borderId="0" xfId="0" applyNumberFormat="1"/>
    <xf numFmtId="11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 applyAlignment="1">
      <alignment horizontal="center" vertical="center"/>
    </xf>
    <xf numFmtId="167" fontId="0" fillId="0" borderId="0" xfId="0" applyNumberFormat="1"/>
    <xf numFmtId="165" fontId="0" fillId="0" borderId="0" xfId="0" applyNumberFormat="1" applyAlignment="1">
      <alignment vertical="center"/>
    </xf>
    <xf numFmtId="166" fontId="0" fillId="0" borderId="0" xfId="0" applyNumberFormat="1" applyAlignment="1">
      <alignment vertical="center"/>
    </xf>
    <xf numFmtId="11" fontId="0" fillId="0" borderId="0" xfId="0" applyNumberFormat="1" applyAlignment="1">
      <alignment vertical="center"/>
    </xf>
    <xf numFmtId="169" fontId="0" fillId="0" borderId="0" xfId="0" applyNumberFormat="1"/>
    <xf numFmtId="1" fontId="0" fillId="0" borderId="0" xfId="0" applyNumberForma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68" fontId="0" fillId="0" borderId="0" xfId="0" applyNumberFormat="1" applyAlignment="1">
      <alignment horizontal="center" vertical="center"/>
    </xf>
    <xf numFmtId="0" fontId="0" fillId="0" borderId="0" xfId="0" applyAlignment="1"/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3" xfId="0" applyBorder="1"/>
    <xf numFmtId="1" fontId="0" fillId="0" borderId="13" xfId="0" applyNumberForma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1" fontId="0" fillId="0" borderId="13" xfId="0" applyNumberFormat="1" applyBorder="1" applyAlignment="1">
      <alignment horizontal="center" vertical="center"/>
    </xf>
    <xf numFmtId="166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6" fontId="3" fillId="2" borderId="13" xfId="0" applyNumberFormat="1" applyFont="1" applyFill="1" applyBorder="1" applyAlignment="1">
      <alignment horizontal="center" vertical="center"/>
    </xf>
    <xf numFmtId="166" fontId="0" fillId="2" borderId="13" xfId="0" applyNumberFormat="1" applyFill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169" fontId="0" fillId="0" borderId="13" xfId="0" applyNumberFormat="1" applyBorder="1"/>
    <xf numFmtId="11" fontId="0" fillId="0" borderId="13" xfId="0" applyNumberFormat="1" applyBorder="1" applyAlignment="1">
      <alignment vertical="center"/>
    </xf>
    <xf numFmtId="166" fontId="0" fillId="0" borderId="13" xfId="0" applyNumberFormat="1" applyBorder="1" applyAlignment="1">
      <alignment vertical="center"/>
    </xf>
    <xf numFmtId="169" fontId="0" fillId="0" borderId="13" xfId="0" applyNumberFormat="1" applyBorder="1" applyAlignment="1">
      <alignment horizontal="center" vertical="center"/>
    </xf>
    <xf numFmtId="0" fontId="4" fillId="0" borderId="0" xfId="0" applyFont="1"/>
    <xf numFmtId="0" fontId="0" fillId="0" borderId="13" xfId="0" applyFont="1" applyBorder="1"/>
    <xf numFmtId="11" fontId="0" fillId="0" borderId="13" xfId="0" applyNumberFormat="1" applyFont="1" applyBorder="1" applyAlignment="1">
      <alignment vertical="center"/>
    </xf>
    <xf numFmtId="166" fontId="0" fillId="0" borderId="13" xfId="0" applyNumberFormat="1" applyFont="1" applyBorder="1" applyAlignment="1">
      <alignment vertical="center"/>
    </xf>
    <xf numFmtId="169" fontId="0" fillId="0" borderId="13" xfId="0" applyNumberFormat="1" applyFont="1" applyBorder="1" applyAlignment="1">
      <alignment horizontal="center" vertical="center"/>
    </xf>
    <xf numFmtId="11" fontId="0" fillId="0" borderId="13" xfId="0" applyNumberFormat="1" applyBorder="1" applyAlignment="1">
      <alignment horizontal="center"/>
    </xf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Asp</a:t>
            </a:r>
            <a:r>
              <a:rPr lang="en-GB" baseline="0"/>
              <a:t> Controls</a:t>
            </a:r>
            <a:endParaRPr lang="en-GB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GB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forward val="2"/>
            <c:dispRSqr val="0"/>
            <c:dispEq val="0"/>
          </c:trendline>
          <c:xVal>
            <c:numRef>
              <c:f>'Rough graphs'!$C$2:$C$27</c:f>
              <c:numCache>
                <c:formatCode>General</c:formatCode>
                <c:ptCount val="26"/>
                <c:pt idx="0">
                  <c:v>0.02</c:v>
                </c:pt>
                <c:pt idx="1">
                  <c:v>0.05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0.65</c:v>
                </c:pt>
                <c:pt idx="8">
                  <c:v>0.8</c:v>
                </c:pt>
                <c:pt idx="9">
                  <c:v>0.95</c:v>
                </c:pt>
                <c:pt idx="10">
                  <c:v>1.1000000000000001</c:v>
                </c:pt>
                <c:pt idx="11">
                  <c:v>1.25</c:v>
                </c:pt>
                <c:pt idx="12">
                  <c:v>1.4</c:v>
                </c:pt>
                <c:pt idx="13">
                  <c:v>1.55</c:v>
                </c:pt>
                <c:pt idx="14">
                  <c:v>1.7</c:v>
                </c:pt>
                <c:pt idx="15">
                  <c:v>1.85</c:v>
                </c:pt>
                <c:pt idx="16">
                  <c:v>2</c:v>
                </c:pt>
                <c:pt idx="17">
                  <c:v>2.15</c:v>
                </c:pt>
                <c:pt idx="18">
                  <c:v>2.2999999999999998</c:v>
                </c:pt>
                <c:pt idx="19">
                  <c:v>2.5</c:v>
                </c:pt>
                <c:pt idx="20">
                  <c:v>2.7</c:v>
                </c:pt>
                <c:pt idx="21">
                  <c:v>2.9</c:v>
                </c:pt>
                <c:pt idx="22">
                  <c:v>3.1</c:v>
                </c:pt>
                <c:pt idx="23">
                  <c:v>3.5</c:v>
                </c:pt>
                <c:pt idx="24">
                  <c:v>4</c:v>
                </c:pt>
                <c:pt idx="25">
                  <c:v>5</c:v>
                </c:pt>
              </c:numCache>
            </c:numRef>
          </c:xVal>
          <c:yVal>
            <c:numRef>
              <c:f>'Rough graphs'!$D$2:$D$27</c:f>
              <c:numCache>
                <c:formatCode>General</c:formatCode>
                <c:ptCount val="26"/>
                <c:pt idx="0">
                  <c:v>0</c:v>
                </c:pt>
                <c:pt idx="1">
                  <c:v>39307.555555555555</c:v>
                </c:pt>
                <c:pt idx="2">
                  <c:v>207934.44444444447</c:v>
                </c:pt>
                <c:pt idx="3">
                  <c:v>521064.88888888882</c:v>
                </c:pt>
                <c:pt idx="4">
                  <c:v>819595.66666666663</c:v>
                </c:pt>
                <c:pt idx="5">
                  <c:v>1119950.2222222222</c:v>
                </c:pt>
                <c:pt idx="6">
                  <c:v>1379778.4444444445</c:v>
                </c:pt>
                <c:pt idx="7">
                  <c:v>1678072.222222222</c:v>
                </c:pt>
                <c:pt idx="8">
                  <c:v>1993543.5</c:v>
                </c:pt>
                <c:pt idx="9">
                  <c:v>2294118.6666666665</c:v>
                </c:pt>
                <c:pt idx="10">
                  <c:v>2526659.555555556</c:v>
                </c:pt>
                <c:pt idx="11">
                  <c:v>2841270.8888888895</c:v>
                </c:pt>
                <c:pt idx="12">
                  <c:v>3079749.6666666665</c:v>
                </c:pt>
                <c:pt idx="13">
                  <c:v>3297546.444444444</c:v>
                </c:pt>
                <c:pt idx="14">
                  <c:v>3443552.3333333335</c:v>
                </c:pt>
                <c:pt idx="15">
                  <c:v>3631051.1111111115</c:v>
                </c:pt>
                <c:pt idx="16">
                  <c:v>3825169.7777777775</c:v>
                </c:pt>
                <c:pt idx="17">
                  <c:v>3971026</c:v>
                </c:pt>
                <c:pt idx="18">
                  <c:v>4157317.1111111115</c:v>
                </c:pt>
                <c:pt idx="19">
                  <c:v>4465370.666666667</c:v>
                </c:pt>
                <c:pt idx="20">
                  <c:v>4642529.555555556</c:v>
                </c:pt>
                <c:pt idx="21">
                  <c:v>4806177.111111111</c:v>
                </c:pt>
                <c:pt idx="22">
                  <c:v>4975339.555555555</c:v>
                </c:pt>
                <c:pt idx="23">
                  <c:v>5276925.111111111</c:v>
                </c:pt>
                <c:pt idx="24">
                  <c:v>5633592.666666667</c:v>
                </c:pt>
                <c:pt idx="25">
                  <c:v>6111664.8888888881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44-4667-A60B-2A0B4E97E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7342368"/>
        <c:axId val="307340704"/>
      </c:scatterChart>
      <c:valAx>
        <c:axId val="307342368"/>
        <c:scaling>
          <c:orientation val="minMax"/>
          <c:max val="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340704"/>
        <c:crosses val="autoZero"/>
        <c:crossBetween val="midCat"/>
      </c:valAx>
      <c:valAx>
        <c:axId val="307340704"/>
        <c:scaling>
          <c:orientation val="minMax"/>
          <c:max val="8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7342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Gly Controls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forward val="2"/>
            <c:dispRSqr val="0"/>
            <c:dispEq val="0"/>
          </c:trendline>
          <c:xVal>
            <c:numRef>
              <c:f>'Rough graphs'!$C$30:$C$57</c:f>
              <c:numCache>
                <c:formatCode>General</c:formatCode>
                <c:ptCount val="28"/>
                <c:pt idx="0">
                  <c:v>0.02</c:v>
                </c:pt>
                <c:pt idx="1">
                  <c:v>0.05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0.4</c:v>
                </c:pt>
                <c:pt idx="6">
                  <c:v>0.5</c:v>
                </c:pt>
                <c:pt idx="7">
                  <c:v>0.65</c:v>
                </c:pt>
                <c:pt idx="8">
                  <c:v>0.8</c:v>
                </c:pt>
                <c:pt idx="9">
                  <c:v>0.95000000000000007</c:v>
                </c:pt>
                <c:pt idx="10">
                  <c:v>1.1000000000000001</c:v>
                </c:pt>
                <c:pt idx="11">
                  <c:v>1.25</c:v>
                </c:pt>
                <c:pt idx="12">
                  <c:v>1.4</c:v>
                </c:pt>
                <c:pt idx="13">
                  <c:v>1.5499999999999998</c:v>
                </c:pt>
                <c:pt idx="14">
                  <c:v>1.6999999999999997</c:v>
                </c:pt>
                <c:pt idx="15">
                  <c:v>1.8499999999999996</c:v>
                </c:pt>
                <c:pt idx="16">
                  <c:v>1.9999999999999996</c:v>
                </c:pt>
                <c:pt idx="17">
                  <c:v>2.15</c:v>
                </c:pt>
                <c:pt idx="18">
                  <c:v>2.2999999999999998</c:v>
                </c:pt>
                <c:pt idx="19">
                  <c:v>2.5</c:v>
                </c:pt>
                <c:pt idx="20">
                  <c:v>2.7</c:v>
                </c:pt>
                <c:pt idx="21">
                  <c:v>2.9</c:v>
                </c:pt>
                <c:pt idx="22">
                  <c:v>3.1</c:v>
                </c:pt>
                <c:pt idx="23">
                  <c:v>3.5</c:v>
                </c:pt>
                <c:pt idx="24">
                  <c:v>4</c:v>
                </c:pt>
                <c:pt idx="25">
                  <c:v>4.3</c:v>
                </c:pt>
                <c:pt idx="26">
                  <c:v>4.5999999999999996</c:v>
                </c:pt>
                <c:pt idx="27">
                  <c:v>5</c:v>
                </c:pt>
              </c:numCache>
            </c:numRef>
          </c:xVal>
          <c:yVal>
            <c:numRef>
              <c:f>'Rough graphs'!$D$30:$D$57</c:f>
              <c:numCache>
                <c:formatCode>General</c:formatCode>
                <c:ptCount val="28"/>
                <c:pt idx="0">
                  <c:v>0</c:v>
                </c:pt>
                <c:pt idx="1">
                  <c:v>187602.22222222222</c:v>
                </c:pt>
                <c:pt idx="2">
                  <c:v>488678.55555555556</c:v>
                </c:pt>
                <c:pt idx="3">
                  <c:v>1066374.888888889</c:v>
                </c:pt>
                <c:pt idx="4">
                  <c:v>1588695.8888888888</c:v>
                </c:pt>
                <c:pt idx="5">
                  <c:v>2045405.5555555553</c:v>
                </c:pt>
                <c:pt idx="6">
                  <c:v>2574284.777777778</c:v>
                </c:pt>
                <c:pt idx="7">
                  <c:v>2743145.666666667</c:v>
                </c:pt>
                <c:pt idx="8">
                  <c:v>3308567.2222222225</c:v>
                </c:pt>
                <c:pt idx="9">
                  <c:v>3660251.222222222</c:v>
                </c:pt>
                <c:pt idx="10">
                  <c:v>4126361.444444444</c:v>
                </c:pt>
                <c:pt idx="11">
                  <c:v>4559454.666666667</c:v>
                </c:pt>
                <c:pt idx="12">
                  <c:v>4788018.666666667</c:v>
                </c:pt>
                <c:pt idx="13">
                  <c:v>5121704.111111111</c:v>
                </c:pt>
                <c:pt idx="14">
                  <c:v>5368663.444444445</c:v>
                </c:pt>
                <c:pt idx="15">
                  <c:v>5655058.7777777771</c:v>
                </c:pt>
                <c:pt idx="16">
                  <c:v>5877531.888888889</c:v>
                </c:pt>
                <c:pt idx="17">
                  <c:v>6084734.333333333</c:v>
                </c:pt>
                <c:pt idx="18">
                  <c:v>6804712.666666667</c:v>
                </c:pt>
                <c:pt idx="19">
                  <c:v>7050848.333333333</c:v>
                </c:pt>
                <c:pt idx="20">
                  <c:v>7353852.333333333</c:v>
                </c:pt>
                <c:pt idx="21">
                  <c:v>7632302.444444444</c:v>
                </c:pt>
                <c:pt idx="22">
                  <c:v>7915535</c:v>
                </c:pt>
                <c:pt idx="23">
                  <c:v>8181084.2222222229</c:v>
                </c:pt>
                <c:pt idx="24">
                  <c:v>8612840.1111111119</c:v>
                </c:pt>
                <c:pt idx="25">
                  <c:v>8812900.1111111119</c:v>
                </c:pt>
                <c:pt idx="26">
                  <c:v>8958159</c:v>
                </c:pt>
                <c:pt idx="27">
                  <c:v>9149670.4444444459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76-4135-B94A-7FF39C89A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53574352"/>
        <c:axId val="253576432"/>
      </c:scatterChart>
      <c:valAx>
        <c:axId val="253574352"/>
        <c:scaling>
          <c:orientation val="minMax"/>
          <c:max val="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576432"/>
        <c:crosses val="autoZero"/>
        <c:crossBetween val="midCat"/>
      </c:valAx>
      <c:valAx>
        <c:axId val="253576432"/>
        <c:scaling>
          <c:orientation val="minMax"/>
          <c:max val="11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53574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355601</xdr:colOff>
      <xdr:row>2</xdr:row>
      <xdr:rowOff>82550</xdr:rowOff>
    </xdr:from>
    <xdr:to>
      <xdr:col>17</xdr:col>
      <xdr:colOff>127001</xdr:colOff>
      <xdr:row>24</xdr:row>
      <xdr:rowOff>95250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A179281-53F1-4511-8D3E-87CCC611C7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349249</xdr:colOff>
      <xdr:row>27</xdr:row>
      <xdr:rowOff>165100</xdr:rowOff>
    </xdr:from>
    <xdr:to>
      <xdr:col>17</xdr:col>
      <xdr:colOff>101600</xdr:colOff>
      <xdr:row>44</xdr:row>
      <xdr:rowOff>120650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1F8CBCC-BFCE-4B44-BE64-7A0927D654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cm13sf_leeds_ac_uk/Documents/Copy%20of%20(AA)%20no%20dispense_25372_same_volumes.xlsx" TargetMode="External"/><Relationship Id="rId1" Type="http://schemas.openxmlformats.org/officeDocument/2006/relationships/externalLinkPath" Target="/personal/cm13sf_leeds_ac_uk/Documents/Copy%20of%20(AA)%20no%20dispense_25372_same_volume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Results%20-%20040522%20AM/Copy%20of%20(AA)%20no%20dispense_25393.xlsx" TargetMode="External"/><Relationship Id="rId1" Type="http://schemas.openxmlformats.org/officeDocument/2006/relationships/externalLinkPath" Target="/personal/chmsef_leeds_ac_uk/Documents/cm13sf%20Backup/AA%20Quantification%20Study/Results%20-%20040522%20AM/Copy%20of%20(AA)%20no%20dispense_25393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Copy%20of%20(AA)%20no%20dispense_25372_same_volumes.xlsx" TargetMode="External"/><Relationship Id="rId1" Type="http://schemas.openxmlformats.org/officeDocument/2006/relationships/externalLinkPath" Target="/personal/chmsef_leeds_ac_uk/Documents/cm13sf%20Backup/AA%20Quantification%20Study/Copy%20of%20(AA)%20no%20dispense_25372_same_volumes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../Results%20-%20040522%20PM/Copy%20of%20(AA)%20no%20dispense_25399.xlsx" TargetMode="External"/><Relationship Id="rId1" Type="http://schemas.openxmlformats.org/officeDocument/2006/relationships/externalLinkPath" Target="/personal/chmsef_leeds_ac_uk/Documents/cm13sf%20Backup/AA%20Quantification%20Study/Results%20-%20040522%20PM/Copy%20of%20(AA)%20no%20dispense_25399.xlsx" TargetMode="External"/></Relationships>
</file>

<file path=xl/externalLinks/_rels/externalLink5.xml.rels><?xml version="1.0" encoding="UTF-8" standalone="yes"?>
<Relationships xmlns="http://schemas.openxmlformats.org/package/2006/relationships"><Relationship Id="rId3" Type="http://schemas.openxmlformats.org/officeDocument/2006/relationships/externalLinkPath" Target="../Results%20-%20290422/Copy%20of%20(AA)%20no%20dispense_25372_same_volumes.xlsx" TargetMode="External"/><Relationship Id="rId2" Type="http://schemas.openxmlformats.org/officeDocument/2006/relationships/externalLinkPath" Target="https://leeds365-my.sharepoint.com/personal/chmsef_leeds_ac_uk/Documents/cm13sf%20Backup/AA%20Quantification%20Study/Results%20-%20290422/Copy%20of%20(AA)%20no%20dispense_25372_same_volumes.xlsx" TargetMode="External"/><Relationship Id="rId1" Type="http://schemas.openxmlformats.org/officeDocument/2006/relationships/externalLinkPath" Target="/personal/chmsef_leeds_ac_uk/Documents/cm13sf%20Backup/AA%20Quantification%20Study/Results%20-%20290422/Copy%20of%20(AA)%20no%20dispense_25372_same_volum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py of (AA) no dispense_25372_"/>
    </sheetNames>
    <sheetDataSet>
      <sheetData sheetId="0" refreshError="1">
        <row r="13">
          <cell r="B13">
            <v>1767007</v>
          </cell>
          <cell r="C13">
            <v>1762941</v>
          </cell>
          <cell r="D13">
            <v>1847373</v>
          </cell>
          <cell r="E13">
            <v>2566368</v>
          </cell>
          <cell r="F13">
            <v>2688894</v>
          </cell>
          <cell r="G13">
            <v>2540947</v>
          </cell>
          <cell r="H13">
            <v>2556780</v>
          </cell>
          <cell r="I13">
            <v>2329808</v>
          </cell>
          <cell r="K13">
            <v>3156690</v>
          </cell>
          <cell r="L13">
            <v>3129989</v>
          </cell>
          <cell r="M13">
            <v>3046652</v>
          </cell>
        </row>
        <row r="14">
          <cell r="B14">
            <v>4244604</v>
          </cell>
          <cell r="C14">
            <v>4391565</v>
          </cell>
          <cell r="D14">
            <v>4222608</v>
          </cell>
          <cell r="E14">
            <v>4394966</v>
          </cell>
          <cell r="F14">
            <v>4376829</v>
          </cell>
          <cell r="G14">
            <v>4378905</v>
          </cell>
          <cell r="H14">
            <v>3646665</v>
          </cell>
          <cell r="I14">
            <v>3636982</v>
          </cell>
          <cell r="J14">
            <v>3592888</v>
          </cell>
          <cell r="K14">
            <v>3196976</v>
          </cell>
          <cell r="L14">
            <v>3318642</v>
          </cell>
          <cell r="M14">
            <v>3443748</v>
          </cell>
        </row>
        <row r="15">
          <cell r="B15">
            <v>4627704</v>
          </cell>
          <cell r="C15">
            <v>4742500</v>
          </cell>
          <cell r="D15">
            <v>4781421</v>
          </cell>
          <cell r="E15">
            <v>4071739</v>
          </cell>
          <cell r="F15">
            <v>4138263</v>
          </cell>
          <cell r="G15">
            <v>4123577</v>
          </cell>
        </row>
        <row r="17">
          <cell r="H17">
            <v>5992071</v>
          </cell>
          <cell r="I17">
            <v>6264785</v>
          </cell>
          <cell r="J17">
            <v>6345677</v>
          </cell>
          <cell r="K17">
            <v>7106721</v>
          </cell>
          <cell r="L17">
            <v>6909487</v>
          </cell>
        </row>
        <row r="18">
          <cell r="B18">
            <v>6245096</v>
          </cell>
          <cell r="C18">
            <v>6406212</v>
          </cell>
          <cell r="D18">
            <v>6261428</v>
          </cell>
          <cell r="E18">
            <v>8776749</v>
          </cell>
          <cell r="F18">
            <v>8932601</v>
          </cell>
          <cell r="G18">
            <v>8861940</v>
          </cell>
          <cell r="H18">
            <v>7068178</v>
          </cell>
          <cell r="I18">
            <v>7118044</v>
          </cell>
          <cell r="J18">
            <v>6959486</v>
          </cell>
          <cell r="K18">
            <v>8285524</v>
          </cell>
          <cell r="L18">
            <v>7757394</v>
          </cell>
          <cell r="M18">
            <v>7802209</v>
          </cell>
        </row>
        <row r="32">
          <cell r="B32">
            <v>1745536</v>
          </cell>
          <cell r="C32">
            <v>1765045</v>
          </cell>
          <cell r="D32">
            <v>1809772</v>
          </cell>
          <cell r="E32">
            <v>2526828</v>
          </cell>
          <cell r="F32">
            <v>2661191</v>
          </cell>
          <cell r="G32">
            <v>2511567</v>
          </cell>
          <cell r="H32">
            <v>2518501</v>
          </cell>
          <cell r="I32">
            <v>2326922</v>
          </cell>
          <cell r="K32">
            <v>3164049</v>
          </cell>
          <cell r="L32">
            <v>3114407</v>
          </cell>
          <cell r="M32">
            <v>3049613</v>
          </cell>
        </row>
        <row r="33">
          <cell r="B33">
            <v>4195100</v>
          </cell>
          <cell r="C33">
            <v>4405926</v>
          </cell>
          <cell r="D33">
            <v>4247791</v>
          </cell>
          <cell r="E33">
            <v>4429698</v>
          </cell>
          <cell r="F33">
            <v>4334529</v>
          </cell>
          <cell r="G33">
            <v>4314591</v>
          </cell>
          <cell r="H33">
            <v>3641437</v>
          </cell>
          <cell r="I33">
            <v>3655415</v>
          </cell>
          <cell r="J33">
            <v>3561449</v>
          </cell>
          <cell r="K33">
            <v>3170374</v>
          </cell>
          <cell r="L33">
            <v>3291459</v>
          </cell>
          <cell r="M33">
            <v>3400142</v>
          </cell>
        </row>
        <row r="34">
          <cell r="B34">
            <v>4589222</v>
          </cell>
          <cell r="C34">
            <v>4691709</v>
          </cell>
          <cell r="D34">
            <v>4769220</v>
          </cell>
          <cell r="E34">
            <v>4037256</v>
          </cell>
          <cell r="F34">
            <v>4126840</v>
          </cell>
          <cell r="G34">
            <v>4114638</v>
          </cell>
        </row>
        <row r="36">
          <cell r="H36">
            <v>6029117</v>
          </cell>
          <cell r="I36">
            <v>6386758</v>
          </cell>
          <cell r="J36">
            <v>6337963</v>
          </cell>
          <cell r="K36">
            <v>7064194</v>
          </cell>
          <cell r="L36">
            <v>6944599</v>
          </cell>
        </row>
        <row r="37">
          <cell r="B37">
            <v>6276140</v>
          </cell>
          <cell r="C37">
            <v>6422584</v>
          </cell>
          <cell r="D37">
            <v>6192626</v>
          </cell>
          <cell r="E37">
            <v>8756852</v>
          </cell>
          <cell r="F37">
            <v>8899521</v>
          </cell>
          <cell r="G37">
            <v>8883456</v>
          </cell>
          <cell r="H37">
            <v>7080235</v>
          </cell>
          <cell r="I37">
            <v>7103791</v>
          </cell>
          <cell r="J37">
            <v>6937366</v>
          </cell>
          <cell r="K37">
            <v>8252397</v>
          </cell>
          <cell r="L37">
            <v>7751912</v>
          </cell>
          <cell r="M37">
            <v>7780819</v>
          </cell>
        </row>
        <row r="51">
          <cell r="B51">
            <v>1727760</v>
          </cell>
          <cell r="C51">
            <v>1792326</v>
          </cell>
          <cell r="D51">
            <v>1815830</v>
          </cell>
          <cell r="E51">
            <v>2549395</v>
          </cell>
          <cell r="F51">
            <v>2650455</v>
          </cell>
          <cell r="G51">
            <v>2531470</v>
          </cell>
          <cell r="H51">
            <v>2528297</v>
          </cell>
          <cell r="I51">
            <v>2354950</v>
          </cell>
          <cell r="K51">
            <v>3193047</v>
          </cell>
          <cell r="L51">
            <v>3152714</v>
          </cell>
          <cell r="M51">
            <v>3013499</v>
          </cell>
        </row>
        <row r="52">
          <cell r="B52">
            <v>4183255</v>
          </cell>
          <cell r="C52">
            <v>4367880</v>
          </cell>
          <cell r="D52">
            <v>4274322</v>
          </cell>
          <cell r="E52">
            <v>4399954</v>
          </cell>
          <cell r="F52">
            <v>4364590</v>
          </cell>
          <cell r="G52">
            <v>4329832</v>
          </cell>
          <cell r="H52">
            <v>3625218</v>
          </cell>
          <cell r="I52">
            <v>3601108</v>
          </cell>
          <cell r="J52">
            <v>3522258</v>
          </cell>
          <cell r="K52">
            <v>3146194</v>
          </cell>
          <cell r="L52">
            <v>3287138</v>
          </cell>
          <cell r="M52">
            <v>3395037</v>
          </cell>
        </row>
        <row r="53">
          <cell r="B53">
            <v>4646707</v>
          </cell>
          <cell r="C53">
            <v>4691037</v>
          </cell>
          <cell r="D53">
            <v>4767417</v>
          </cell>
          <cell r="E53">
            <v>4016068</v>
          </cell>
          <cell r="F53">
            <v>4163640</v>
          </cell>
          <cell r="G53">
            <v>4113833</v>
          </cell>
        </row>
        <row r="55">
          <cell r="H55">
            <v>5991087</v>
          </cell>
          <cell r="I55">
            <v>6254318</v>
          </cell>
          <cell r="J55">
            <v>6346744</v>
          </cell>
          <cell r="K55">
            <v>7103448</v>
          </cell>
          <cell r="L55">
            <v>6911749</v>
          </cell>
        </row>
        <row r="56">
          <cell r="B56">
            <v>6225711</v>
          </cell>
          <cell r="C56">
            <v>6378417</v>
          </cell>
          <cell r="D56">
            <v>6250010</v>
          </cell>
          <cell r="E56">
            <v>8747210</v>
          </cell>
          <cell r="F56">
            <v>8845849</v>
          </cell>
          <cell r="G56">
            <v>8883193</v>
          </cell>
          <cell r="H56">
            <v>7058849</v>
          </cell>
          <cell r="I56">
            <v>7082064</v>
          </cell>
          <cell r="J56">
            <v>6955254</v>
          </cell>
          <cell r="K56">
            <v>8261110</v>
          </cell>
          <cell r="L56">
            <v>7742773</v>
          </cell>
          <cell r="M56">
            <v>7786610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py of (AA) no dispense_25393"/>
    </sheetNames>
    <sheetDataSet>
      <sheetData sheetId="0">
        <row r="11">
          <cell r="B11">
            <v>1669767</v>
          </cell>
          <cell r="C11">
            <v>1660595</v>
          </cell>
          <cell r="D11">
            <v>1708789</v>
          </cell>
          <cell r="E11">
            <v>895115</v>
          </cell>
          <cell r="F11">
            <v>2060447</v>
          </cell>
          <cell r="G11">
            <v>1956000</v>
          </cell>
          <cell r="H11">
            <v>2354343</v>
          </cell>
          <cell r="I11">
            <v>1971154</v>
          </cell>
          <cell r="J11">
            <v>2599395</v>
          </cell>
          <cell r="K11">
            <v>2584719</v>
          </cell>
          <cell r="L11">
            <v>2559482</v>
          </cell>
          <cell r="M11">
            <v>2485727</v>
          </cell>
        </row>
        <row r="12">
          <cell r="B12">
            <v>2802459</v>
          </cell>
          <cell r="C12">
            <v>2853783</v>
          </cell>
          <cell r="D12">
            <v>2893924</v>
          </cell>
          <cell r="E12">
            <v>3095445</v>
          </cell>
          <cell r="F12">
            <v>3101860</v>
          </cell>
          <cell r="G12">
            <v>3058778</v>
          </cell>
          <cell r="H12">
            <v>3317290</v>
          </cell>
          <cell r="I12">
            <v>3301568</v>
          </cell>
          <cell r="J12">
            <v>3274139</v>
          </cell>
          <cell r="K12">
            <v>3496761</v>
          </cell>
          <cell r="L12">
            <v>3467128</v>
          </cell>
          <cell r="M12">
            <v>3380339</v>
          </cell>
        </row>
        <row r="13">
          <cell r="B13">
            <v>3606930</v>
          </cell>
          <cell r="C13">
            <v>3659028</v>
          </cell>
          <cell r="D13">
            <v>3645820</v>
          </cell>
          <cell r="E13">
            <v>3815730</v>
          </cell>
          <cell r="F13">
            <v>3784221</v>
          </cell>
          <cell r="G13">
            <v>3810501</v>
          </cell>
          <cell r="H13">
            <v>4046050</v>
          </cell>
          <cell r="I13">
            <v>3521212</v>
          </cell>
          <cell r="J13">
            <v>3938964</v>
          </cell>
        </row>
        <row r="14">
          <cell r="E14">
            <v>2789001</v>
          </cell>
          <cell r="F14">
            <v>2678231</v>
          </cell>
          <cell r="G14">
            <v>2333635</v>
          </cell>
        </row>
        <row r="16">
          <cell r="E16">
            <v>2694991</v>
          </cell>
          <cell r="F16">
            <v>2799307</v>
          </cell>
          <cell r="G16">
            <v>2522727</v>
          </cell>
          <cell r="H16">
            <v>3237646</v>
          </cell>
          <cell r="I16">
            <v>3305022</v>
          </cell>
          <cell r="J16">
            <v>3346910</v>
          </cell>
          <cell r="K16">
            <v>3673022</v>
          </cell>
          <cell r="L16">
            <v>3620452</v>
          </cell>
          <cell r="M16">
            <v>3673016</v>
          </cell>
        </row>
        <row r="17">
          <cell r="B17">
            <v>4046560</v>
          </cell>
          <cell r="C17">
            <v>4105491</v>
          </cell>
          <cell r="D17">
            <v>4232501</v>
          </cell>
          <cell r="E17">
            <v>4527447</v>
          </cell>
          <cell r="F17">
            <v>4591423</v>
          </cell>
          <cell r="G17">
            <v>4541157</v>
          </cell>
          <cell r="H17">
            <v>4671771</v>
          </cell>
          <cell r="I17">
            <v>4812674</v>
          </cell>
          <cell r="J17">
            <v>4848876</v>
          </cell>
          <cell r="K17">
            <v>5176645</v>
          </cell>
          <cell r="L17">
            <v>5034367</v>
          </cell>
          <cell r="M17">
            <v>5142051</v>
          </cell>
        </row>
        <row r="18">
          <cell r="B18">
            <v>5309656</v>
          </cell>
          <cell r="C18">
            <v>5324514</v>
          </cell>
          <cell r="D18">
            <v>5464677</v>
          </cell>
          <cell r="E18">
            <v>5700851</v>
          </cell>
          <cell r="F18">
            <v>5553015</v>
          </cell>
          <cell r="G18">
            <v>5731370</v>
          </cell>
          <cell r="H18">
            <v>5952503</v>
          </cell>
          <cell r="I18">
            <v>5882783</v>
          </cell>
          <cell r="J18">
            <v>5770185</v>
          </cell>
          <cell r="K18">
            <v>6167151</v>
          </cell>
          <cell r="L18">
            <v>6094716</v>
          </cell>
          <cell r="M18">
            <v>6002159</v>
          </cell>
        </row>
        <row r="30">
          <cell r="B30">
            <v>1647955</v>
          </cell>
          <cell r="C30">
            <v>1679291</v>
          </cell>
          <cell r="D30">
            <v>1690167</v>
          </cell>
          <cell r="E30">
            <v>887334</v>
          </cell>
          <cell r="F30">
            <v>2040849</v>
          </cell>
          <cell r="G30">
            <v>1934663</v>
          </cell>
          <cell r="H30">
            <v>2335137</v>
          </cell>
          <cell r="I30">
            <v>1949078</v>
          </cell>
          <cell r="J30">
            <v>2593558</v>
          </cell>
          <cell r="K30">
            <v>2540436</v>
          </cell>
          <cell r="L30">
            <v>2542429</v>
          </cell>
          <cell r="M30">
            <v>2476362</v>
          </cell>
        </row>
        <row r="31">
          <cell r="B31">
            <v>2765332</v>
          </cell>
          <cell r="C31">
            <v>2893226</v>
          </cell>
          <cell r="D31">
            <v>2885963</v>
          </cell>
          <cell r="E31">
            <v>3078990</v>
          </cell>
          <cell r="F31">
            <v>3067689</v>
          </cell>
          <cell r="G31">
            <v>3081911</v>
          </cell>
          <cell r="H31">
            <v>3329472</v>
          </cell>
          <cell r="I31">
            <v>3300111</v>
          </cell>
          <cell r="J31">
            <v>3262873</v>
          </cell>
          <cell r="K31">
            <v>3506831</v>
          </cell>
          <cell r="L31">
            <v>3440372</v>
          </cell>
          <cell r="M31">
            <v>3376059</v>
          </cell>
        </row>
        <row r="32">
          <cell r="B32">
            <v>3608802</v>
          </cell>
          <cell r="C32">
            <v>3628684</v>
          </cell>
          <cell r="D32">
            <v>3698750</v>
          </cell>
          <cell r="E32">
            <v>3841934</v>
          </cell>
          <cell r="F32">
            <v>3795605</v>
          </cell>
          <cell r="G32">
            <v>3847114</v>
          </cell>
          <cell r="H32">
            <v>3971635</v>
          </cell>
          <cell r="I32">
            <v>3533488</v>
          </cell>
          <cell r="J32">
            <v>3937915</v>
          </cell>
        </row>
        <row r="33">
          <cell r="E33">
            <v>2761429</v>
          </cell>
          <cell r="F33">
            <v>2678153</v>
          </cell>
          <cell r="G33">
            <v>2358229</v>
          </cell>
        </row>
        <row r="35">
          <cell r="E35">
            <v>2657709</v>
          </cell>
          <cell r="F35">
            <v>2815021</v>
          </cell>
          <cell r="G35">
            <v>2536010</v>
          </cell>
          <cell r="H35">
            <v>3256950</v>
          </cell>
          <cell r="I35">
            <v>3296892</v>
          </cell>
          <cell r="J35">
            <v>3387139</v>
          </cell>
          <cell r="K35">
            <v>3666398</v>
          </cell>
          <cell r="L35">
            <v>3655558</v>
          </cell>
          <cell r="M35">
            <v>3665304</v>
          </cell>
        </row>
        <row r="36">
          <cell r="B36">
            <v>4061396</v>
          </cell>
          <cell r="C36">
            <v>4106718</v>
          </cell>
          <cell r="D36">
            <v>4219776</v>
          </cell>
          <cell r="E36">
            <v>4550160</v>
          </cell>
          <cell r="F36">
            <v>4609517</v>
          </cell>
          <cell r="G36">
            <v>4566497</v>
          </cell>
          <cell r="H36">
            <v>4660293</v>
          </cell>
          <cell r="I36">
            <v>4843591</v>
          </cell>
          <cell r="J36">
            <v>4879399</v>
          </cell>
          <cell r="K36">
            <v>5141622</v>
          </cell>
          <cell r="L36">
            <v>5055157</v>
          </cell>
          <cell r="M36">
            <v>5152426</v>
          </cell>
        </row>
        <row r="37">
          <cell r="B37">
            <v>5329803</v>
          </cell>
          <cell r="C37">
            <v>5386921</v>
          </cell>
          <cell r="D37">
            <v>5401696</v>
          </cell>
          <cell r="E37">
            <v>5711857</v>
          </cell>
          <cell r="F37">
            <v>5573715</v>
          </cell>
          <cell r="G37">
            <v>5690163</v>
          </cell>
          <cell r="H37">
            <v>5950701</v>
          </cell>
          <cell r="I37">
            <v>5870081</v>
          </cell>
          <cell r="J37">
            <v>5807139</v>
          </cell>
          <cell r="K37">
            <v>6136461</v>
          </cell>
          <cell r="L37">
            <v>6093713</v>
          </cell>
          <cell r="M37">
            <v>5980891</v>
          </cell>
        </row>
        <row r="49">
          <cell r="B49">
            <v>1668435</v>
          </cell>
          <cell r="C49">
            <v>1669640</v>
          </cell>
          <cell r="D49">
            <v>1708011</v>
          </cell>
          <cell r="E49">
            <v>887477</v>
          </cell>
          <cell r="F49">
            <v>2015743</v>
          </cell>
          <cell r="G49">
            <v>1953559</v>
          </cell>
          <cell r="H49">
            <v>2332660</v>
          </cell>
          <cell r="I49">
            <v>1942800</v>
          </cell>
          <cell r="J49">
            <v>2568943</v>
          </cell>
          <cell r="K49">
            <v>2532543</v>
          </cell>
          <cell r="L49">
            <v>2545075</v>
          </cell>
          <cell r="M49">
            <v>2473163</v>
          </cell>
        </row>
        <row r="50">
          <cell r="B50">
            <v>2780312</v>
          </cell>
          <cell r="C50">
            <v>2850152</v>
          </cell>
          <cell r="D50">
            <v>2846287</v>
          </cell>
          <cell r="E50">
            <v>3106623</v>
          </cell>
          <cell r="F50">
            <v>3085191</v>
          </cell>
          <cell r="G50">
            <v>3041260</v>
          </cell>
          <cell r="H50">
            <v>3336817</v>
          </cell>
          <cell r="I50">
            <v>3279655</v>
          </cell>
          <cell r="J50">
            <v>3275993</v>
          </cell>
          <cell r="K50">
            <v>3494779</v>
          </cell>
          <cell r="L50">
            <v>3447666</v>
          </cell>
          <cell r="M50">
            <v>3382036</v>
          </cell>
        </row>
        <row r="51">
          <cell r="B51">
            <v>3557182</v>
          </cell>
          <cell r="C51">
            <v>3631064</v>
          </cell>
          <cell r="D51">
            <v>3643200</v>
          </cell>
          <cell r="E51">
            <v>3884508</v>
          </cell>
          <cell r="F51">
            <v>3818616</v>
          </cell>
          <cell r="G51">
            <v>3828299</v>
          </cell>
          <cell r="H51">
            <v>3983697</v>
          </cell>
          <cell r="I51">
            <v>3478681</v>
          </cell>
          <cell r="J51">
            <v>3947895</v>
          </cell>
        </row>
        <row r="52">
          <cell r="E52">
            <v>2761325</v>
          </cell>
          <cell r="F52">
            <v>2680194</v>
          </cell>
          <cell r="G52">
            <v>2336165</v>
          </cell>
        </row>
        <row r="54">
          <cell r="E54">
            <v>2687076</v>
          </cell>
          <cell r="F54">
            <v>2804770</v>
          </cell>
          <cell r="G54">
            <v>2492438</v>
          </cell>
          <cell r="H54">
            <v>3266856</v>
          </cell>
          <cell r="I54">
            <v>3301000</v>
          </cell>
          <cell r="J54">
            <v>3378690</v>
          </cell>
          <cell r="K54">
            <v>3674752</v>
          </cell>
          <cell r="L54">
            <v>3623257</v>
          </cell>
          <cell r="M54">
            <v>3690502</v>
          </cell>
        </row>
        <row r="55">
          <cell r="B55">
            <v>4060229</v>
          </cell>
          <cell r="C55">
            <v>4109454</v>
          </cell>
          <cell r="D55">
            <v>4195128</v>
          </cell>
          <cell r="E55">
            <v>4518102</v>
          </cell>
          <cell r="F55">
            <v>4608807</v>
          </cell>
          <cell r="G55">
            <v>4521982</v>
          </cell>
          <cell r="H55">
            <v>4647862</v>
          </cell>
          <cell r="I55">
            <v>4832444</v>
          </cell>
          <cell r="J55">
            <v>4895258</v>
          </cell>
          <cell r="K55">
            <v>5194748</v>
          </cell>
          <cell r="L55">
            <v>5063404</v>
          </cell>
          <cell r="M55">
            <v>5134917</v>
          </cell>
        </row>
        <row r="56">
          <cell r="B56">
            <v>5264311</v>
          </cell>
          <cell r="C56">
            <v>5369047</v>
          </cell>
          <cell r="D56">
            <v>5467346</v>
          </cell>
          <cell r="E56">
            <v>5700582</v>
          </cell>
          <cell r="F56">
            <v>5550310</v>
          </cell>
          <cell r="G56">
            <v>5683666</v>
          </cell>
          <cell r="H56">
            <v>5946908</v>
          </cell>
          <cell r="I56">
            <v>5893270</v>
          </cell>
          <cell r="J56">
            <v>5824217</v>
          </cell>
          <cell r="K56">
            <v>6158017</v>
          </cell>
          <cell r="L56">
            <v>6112624</v>
          </cell>
          <cell r="M56">
            <v>6016877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py of (AA) no dispense_25372_"/>
    </sheetNames>
    <sheetDataSet>
      <sheetData sheetId="0">
        <row r="11">
          <cell r="E11">
            <v>39854</v>
          </cell>
          <cell r="F11">
            <v>34158</v>
          </cell>
          <cell r="G11">
            <v>45790</v>
          </cell>
          <cell r="H11">
            <v>204916</v>
          </cell>
          <cell r="I11">
            <v>216134</v>
          </cell>
          <cell r="J11">
            <v>209757</v>
          </cell>
          <cell r="K11">
            <v>531283</v>
          </cell>
          <cell r="L11">
            <v>524435</v>
          </cell>
          <cell r="M11">
            <v>522821</v>
          </cell>
        </row>
        <row r="12">
          <cell r="B12">
            <v>812910</v>
          </cell>
          <cell r="C12">
            <v>817238</v>
          </cell>
          <cell r="D12">
            <v>840329</v>
          </cell>
          <cell r="E12">
            <v>1102986</v>
          </cell>
          <cell r="F12">
            <v>1130662</v>
          </cell>
          <cell r="G12">
            <v>1140100</v>
          </cell>
          <cell r="H12">
            <v>1388608</v>
          </cell>
          <cell r="I12">
            <v>1361340</v>
          </cell>
          <cell r="J12">
            <v>1385405</v>
          </cell>
        </row>
        <row r="30">
          <cell r="E30">
            <v>32049</v>
          </cell>
          <cell r="F30">
            <v>35670</v>
          </cell>
          <cell r="G30">
            <v>45404</v>
          </cell>
          <cell r="H30">
            <v>198512</v>
          </cell>
          <cell r="I30">
            <v>218848</v>
          </cell>
          <cell r="J30">
            <v>213602</v>
          </cell>
          <cell r="K30">
            <v>521897</v>
          </cell>
          <cell r="L30">
            <v>527063</v>
          </cell>
          <cell r="M30">
            <v>515188</v>
          </cell>
        </row>
        <row r="31">
          <cell r="B31">
            <v>806836</v>
          </cell>
          <cell r="C31">
            <v>826890</v>
          </cell>
          <cell r="D31">
            <v>830632</v>
          </cell>
          <cell r="E31">
            <v>1119363</v>
          </cell>
          <cell r="F31">
            <v>1107631</v>
          </cell>
          <cell r="G31">
            <v>1122274</v>
          </cell>
          <cell r="H31">
            <v>1390905</v>
          </cell>
          <cell r="I31">
            <v>1364612</v>
          </cell>
          <cell r="J31">
            <v>1396165</v>
          </cell>
        </row>
        <row r="49">
          <cell r="E49">
            <v>38637</v>
          </cell>
          <cell r="F49">
            <v>38210</v>
          </cell>
          <cell r="G49">
            <v>43996</v>
          </cell>
          <cell r="H49">
            <v>205342</v>
          </cell>
          <cell r="I49">
            <v>206397</v>
          </cell>
          <cell r="J49">
            <v>197902</v>
          </cell>
          <cell r="K49">
            <v>511874</v>
          </cell>
          <cell r="L49">
            <v>526387</v>
          </cell>
          <cell r="M49">
            <v>508636</v>
          </cell>
        </row>
        <row r="50">
          <cell r="B50">
            <v>800151</v>
          </cell>
          <cell r="C50">
            <v>817440</v>
          </cell>
          <cell r="D50">
            <v>823935</v>
          </cell>
          <cell r="E50">
            <v>1132757</v>
          </cell>
          <cell r="F50">
            <v>1101481</v>
          </cell>
          <cell r="G50">
            <v>1122298</v>
          </cell>
          <cell r="H50">
            <v>1371796</v>
          </cell>
          <cell r="I50">
            <v>1384422</v>
          </cell>
          <cell r="J50">
            <v>1374753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py of (AA) no dispense_25399"/>
    </sheetNames>
    <sheetDataSet>
      <sheetData sheetId="0">
        <row r="11">
          <cell r="B11">
            <v>4154179</v>
          </cell>
          <cell r="C11">
            <v>4204755</v>
          </cell>
          <cell r="D11">
            <v>4200829</v>
          </cell>
          <cell r="E11">
            <v>4446537</v>
          </cell>
          <cell r="F11">
            <v>4451327</v>
          </cell>
          <cell r="G11">
            <v>4488410</v>
          </cell>
          <cell r="H11">
            <v>4629942</v>
          </cell>
          <cell r="I11">
            <v>4637950</v>
          </cell>
          <cell r="J11">
            <v>4671926</v>
          </cell>
          <cell r="K11">
            <v>4875741</v>
          </cell>
          <cell r="L11">
            <v>4834632</v>
          </cell>
          <cell r="M11">
            <v>4760655</v>
          </cell>
        </row>
        <row r="12">
          <cell r="B12">
            <v>4908412</v>
          </cell>
          <cell r="C12">
            <v>5020653</v>
          </cell>
          <cell r="D12">
            <v>5011412</v>
          </cell>
          <cell r="E12">
            <v>5276766</v>
          </cell>
          <cell r="F12">
            <v>5381271</v>
          </cell>
          <cell r="G12">
            <v>5223285</v>
          </cell>
          <cell r="H12">
            <v>5645261</v>
          </cell>
          <cell r="I12">
            <v>5702743</v>
          </cell>
          <cell r="J12">
            <v>5574003</v>
          </cell>
          <cell r="K12">
            <v>6180427</v>
          </cell>
          <cell r="L12">
            <v>6207382</v>
          </cell>
          <cell r="M12">
            <v>6016626</v>
          </cell>
        </row>
        <row r="16">
          <cell r="H16">
            <v>6822398</v>
          </cell>
          <cell r="I16">
            <v>6850883</v>
          </cell>
          <cell r="J16">
            <v>6731865</v>
          </cell>
          <cell r="K16">
            <v>6666155</v>
          </cell>
          <cell r="L16">
            <v>3012988</v>
          </cell>
          <cell r="M16">
            <v>7079400</v>
          </cell>
        </row>
        <row r="17">
          <cell r="B17">
            <v>7335065</v>
          </cell>
          <cell r="C17">
            <v>7331834</v>
          </cell>
          <cell r="D17">
            <v>7441579</v>
          </cell>
          <cell r="E17">
            <v>7670579</v>
          </cell>
          <cell r="F17">
            <v>7611614</v>
          </cell>
          <cell r="G17">
            <v>7602193</v>
          </cell>
          <cell r="H17">
            <v>7824472</v>
          </cell>
          <cell r="I17">
            <v>7911788</v>
          </cell>
          <cell r="J17">
            <v>7929639</v>
          </cell>
          <cell r="K17">
            <v>8266362</v>
          </cell>
          <cell r="L17">
            <v>8231637</v>
          </cell>
          <cell r="M17">
            <v>8110393</v>
          </cell>
        </row>
        <row r="18">
          <cell r="B18">
            <v>8568119</v>
          </cell>
          <cell r="C18">
            <v>8593288</v>
          </cell>
          <cell r="D18">
            <v>8738426</v>
          </cell>
          <cell r="E18">
            <v>8750746</v>
          </cell>
          <cell r="F18">
            <v>8884363</v>
          </cell>
          <cell r="G18">
            <v>8789491</v>
          </cell>
          <cell r="H18">
            <v>9010874</v>
          </cell>
          <cell r="I18">
            <v>8893930</v>
          </cell>
          <cell r="J18">
            <v>8976513</v>
          </cell>
          <cell r="K18">
            <v>9133482</v>
          </cell>
          <cell r="L18">
            <v>9212022</v>
          </cell>
          <cell r="M18">
            <v>9153485</v>
          </cell>
        </row>
        <row r="30">
          <cell r="B30">
            <v>4095052</v>
          </cell>
          <cell r="C30">
            <v>4146905</v>
          </cell>
          <cell r="D30">
            <v>4185224</v>
          </cell>
          <cell r="E30">
            <v>4469232</v>
          </cell>
          <cell r="F30">
            <v>4419483</v>
          </cell>
          <cell r="G30">
            <v>4472593</v>
          </cell>
          <cell r="H30">
            <v>4645027</v>
          </cell>
          <cell r="I30">
            <v>4637925</v>
          </cell>
          <cell r="J30">
            <v>4638697</v>
          </cell>
          <cell r="K30">
            <v>4845074</v>
          </cell>
          <cell r="L30">
            <v>4800828</v>
          </cell>
          <cell r="M30">
            <v>4714089</v>
          </cell>
        </row>
        <row r="31">
          <cell r="B31">
            <v>4877743</v>
          </cell>
          <cell r="C31">
            <v>5003178</v>
          </cell>
          <cell r="D31">
            <v>4998436</v>
          </cell>
          <cell r="E31">
            <v>5269074</v>
          </cell>
          <cell r="F31">
            <v>5311888</v>
          </cell>
          <cell r="G31">
            <v>5245499</v>
          </cell>
          <cell r="H31">
            <v>5668736</v>
          </cell>
          <cell r="I31">
            <v>5643048</v>
          </cell>
          <cell r="J31">
            <v>5594851</v>
          </cell>
          <cell r="K31">
            <v>6173214</v>
          </cell>
          <cell r="L31">
            <v>6140415</v>
          </cell>
          <cell r="M31">
            <v>5979778</v>
          </cell>
        </row>
        <row r="35">
          <cell r="H35">
            <v>6801356</v>
          </cell>
          <cell r="I35">
            <v>6885502</v>
          </cell>
          <cell r="J35">
            <v>6764999</v>
          </cell>
          <cell r="K35">
            <v>6629251</v>
          </cell>
          <cell r="L35">
            <v>3051142</v>
          </cell>
          <cell r="M35">
            <v>7035302</v>
          </cell>
        </row>
        <row r="36">
          <cell r="B36">
            <v>7356612</v>
          </cell>
          <cell r="C36">
            <v>7284393</v>
          </cell>
          <cell r="D36">
            <v>7510770</v>
          </cell>
          <cell r="E36">
            <v>7624765</v>
          </cell>
          <cell r="F36">
            <v>7716826</v>
          </cell>
          <cell r="G36">
            <v>7608068</v>
          </cell>
          <cell r="H36">
            <v>7955459</v>
          </cell>
          <cell r="I36">
            <v>7904961</v>
          </cell>
          <cell r="J36">
            <v>7933623</v>
          </cell>
          <cell r="K36">
            <v>8205120</v>
          </cell>
          <cell r="L36">
            <v>8156432</v>
          </cell>
          <cell r="M36">
            <v>8152102</v>
          </cell>
        </row>
        <row r="37">
          <cell r="B37">
            <v>8481105</v>
          </cell>
          <cell r="C37">
            <v>8585461</v>
          </cell>
          <cell r="D37">
            <v>8650543</v>
          </cell>
          <cell r="E37">
            <v>8802612</v>
          </cell>
          <cell r="F37">
            <v>8847285</v>
          </cell>
          <cell r="G37">
            <v>8817027</v>
          </cell>
          <cell r="H37">
            <v>8964898</v>
          </cell>
          <cell r="I37">
            <v>8877290</v>
          </cell>
          <cell r="J37">
            <v>9030034</v>
          </cell>
          <cell r="K37">
            <v>9101255</v>
          </cell>
          <cell r="L37">
            <v>9191208</v>
          </cell>
          <cell r="M37">
            <v>9102007</v>
          </cell>
        </row>
        <row r="49">
          <cell r="B49">
            <v>4112440</v>
          </cell>
          <cell r="C49">
            <v>4141445</v>
          </cell>
          <cell r="D49">
            <v>4175025</v>
          </cell>
          <cell r="E49">
            <v>4430868</v>
          </cell>
          <cell r="F49">
            <v>4469596</v>
          </cell>
          <cell r="G49">
            <v>4540290</v>
          </cell>
          <cell r="H49">
            <v>4620207</v>
          </cell>
          <cell r="I49">
            <v>4620223</v>
          </cell>
          <cell r="J49">
            <v>4680869</v>
          </cell>
          <cell r="K49">
            <v>4865273</v>
          </cell>
          <cell r="L49">
            <v>4801199</v>
          </cell>
          <cell r="M49">
            <v>4758103</v>
          </cell>
        </row>
        <row r="50">
          <cell r="B50">
            <v>4913116</v>
          </cell>
          <cell r="C50">
            <v>5046067</v>
          </cell>
          <cell r="D50">
            <v>4999039</v>
          </cell>
          <cell r="E50">
            <v>5281689</v>
          </cell>
          <cell r="F50">
            <v>5294190</v>
          </cell>
          <cell r="G50">
            <v>5208664</v>
          </cell>
          <cell r="H50">
            <v>5634271</v>
          </cell>
          <cell r="I50">
            <v>5644397</v>
          </cell>
          <cell r="J50">
            <v>5595024</v>
          </cell>
          <cell r="K50">
            <v>6148608</v>
          </cell>
          <cell r="L50">
            <v>6117621</v>
          </cell>
          <cell r="M50">
            <v>6040913</v>
          </cell>
        </row>
        <row r="54">
          <cell r="H54">
            <v>6811685</v>
          </cell>
          <cell r="I54">
            <v>6825400</v>
          </cell>
          <cell r="J54">
            <v>6748326</v>
          </cell>
          <cell r="K54">
            <v>6656650</v>
          </cell>
          <cell r="L54">
            <v>3006957</v>
          </cell>
          <cell r="M54">
            <v>7037843</v>
          </cell>
        </row>
        <row r="55">
          <cell r="B55">
            <v>7224697</v>
          </cell>
          <cell r="C55">
            <v>7249610</v>
          </cell>
          <cell r="D55">
            <v>7450111</v>
          </cell>
          <cell r="E55">
            <v>7636390</v>
          </cell>
          <cell r="F55">
            <v>7649701</v>
          </cell>
          <cell r="G55">
            <v>7570586</v>
          </cell>
          <cell r="H55">
            <v>7893960</v>
          </cell>
          <cell r="I55">
            <v>7919238</v>
          </cell>
          <cell r="J55">
            <v>7966675</v>
          </cell>
          <cell r="K55">
            <v>8199833</v>
          </cell>
          <cell r="L55">
            <v>8237074</v>
          </cell>
          <cell r="M55">
            <v>8070805</v>
          </cell>
        </row>
        <row r="56">
          <cell r="B56">
            <v>8596654</v>
          </cell>
          <cell r="C56">
            <v>8606002</v>
          </cell>
          <cell r="D56">
            <v>8695963</v>
          </cell>
          <cell r="E56">
            <v>8721054</v>
          </cell>
          <cell r="F56">
            <v>8837664</v>
          </cell>
          <cell r="G56">
            <v>8865859</v>
          </cell>
          <cell r="H56">
            <v>9044345</v>
          </cell>
          <cell r="I56">
            <v>8789466</v>
          </cell>
          <cell r="J56">
            <v>9036081</v>
          </cell>
          <cell r="K56">
            <v>9176969</v>
          </cell>
          <cell r="L56">
            <v>9174565</v>
          </cell>
          <cell r="M56">
            <v>9102041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Copy of (AA) no dispense_25372_"/>
    </sheetNames>
    <sheetDataSet>
      <sheetData sheetId="0">
        <row r="16">
          <cell r="B16">
            <v>169891</v>
          </cell>
          <cell r="C16">
            <v>192069</v>
          </cell>
          <cell r="D16">
            <v>193116</v>
          </cell>
          <cell r="E16">
            <v>480370</v>
          </cell>
          <cell r="F16">
            <v>496557</v>
          </cell>
          <cell r="G16">
            <v>493376</v>
          </cell>
          <cell r="H16">
            <v>1071098</v>
          </cell>
          <cell r="I16">
            <v>1058284</v>
          </cell>
          <cell r="J16">
            <v>1088365</v>
          </cell>
          <cell r="K16">
            <v>1606028</v>
          </cell>
          <cell r="L16">
            <v>1585522</v>
          </cell>
          <cell r="M16">
            <v>1572976</v>
          </cell>
        </row>
        <row r="17">
          <cell r="B17">
            <v>2036119</v>
          </cell>
          <cell r="C17">
            <v>2062368</v>
          </cell>
          <cell r="D17">
            <v>2059553</v>
          </cell>
          <cell r="E17">
            <v>2535838</v>
          </cell>
          <cell r="F17">
            <v>2598228</v>
          </cell>
          <cell r="G17">
            <v>2575156</v>
          </cell>
        </row>
        <row r="35">
          <cell r="B35">
            <v>179944</v>
          </cell>
          <cell r="C35">
            <v>199821</v>
          </cell>
          <cell r="D35">
            <v>197158</v>
          </cell>
          <cell r="E35">
            <v>479538</v>
          </cell>
          <cell r="F35">
            <v>497059</v>
          </cell>
          <cell r="G35">
            <v>487417</v>
          </cell>
          <cell r="H35">
            <v>1043270</v>
          </cell>
          <cell r="I35">
            <v>1066837</v>
          </cell>
          <cell r="J35">
            <v>1090260</v>
          </cell>
          <cell r="K35">
            <v>1625690</v>
          </cell>
          <cell r="L35">
            <v>1586747</v>
          </cell>
          <cell r="M35">
            <v>1568140</v>
          </cell>
        </row>
        <row r="36">
          <cell r="B36">
            <v>2020437</v>
          </cell>
          <cell r="C36">
            <v>2042906</v>
          </cell>
          <cell r="D36">
            <v>2045656</v>
          </cell>
          <cell r="E36">
            <v>2541068</v>
          </cell>
          <cell r="F36">
            <v>2631631</v>
          </cell>
          <cell r="G36">
            <v>2576272</v>
          </cell>
        </row>
        <row r="54">
          <cell r="B54">
            <v>169182</v>
          </cell>
          <cell r="C54">
            <v>198453</v>
          </cell>
          <cell r="D54">
            <v>188786</v>
          </cell>
          <cell r="E54">
            <v>472468</v>
          </cell>
          <cell r="F54">
            <v>515690</v>
          </cell>
          <cell r="G54">
            <v>475632</v>
          </cell>
          <cell r="H54">
            <v>1061721</v>
          </cell>
          <cell r="I54">
            <v>1055313</v>
          </cell>
          <cell r="J54">
            <v>1062226</v>
          </cell>
          <cell r="K54">
            <v>1607760</v>
          </cell>
          <cell r="L54">
            <v>1572529</v>
          </cell>
          <cell r="M54">
            <v>1572871</v>
          </cell>
        </row>
        <row r="55">
          <cell r="B55">
            <v>2031095</v>
          </cell>
          <cell r="C55">
            <v>2061965</v>
          </cell>
          <cell r="D55">
            <v>2048551</v>
          </cell>
          <cell r="E55">
            <v>2517049</v>
          </cell>
          <cell r="F55">
            <v>2593269</v>
          </cell>
          <cell r="G55">
            <v>2600052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77D58-40F9-4663-94AA-42B02E7318A8}">
  <dimension ref="A1:N51"/>
  <sheetViews>
    <sheetView zoomScale="110" zoomScaleNormal="110" workbookViewId="0">
      <selection activeCell="O15" sqref="O15"/>
    </sheetView>
  </sheetViews>
  <sheetFormatPr defaultRowHeight="14.5" x14ac:dyDescent="0.35"/>
  <cols>
    <col min="10" max="10" width="7.81640625" customWidth="1"/>
  </cols>
  <sheetData>
    <row r="1" spans="1:13" x14ac:dyDescent="0.35">
      <c r="B1" s="90" t="s">
        <v>172</v>
      </c>
    </row>
    <row r="2" spans="1:13" x14ac:dyDescent="0.35">
      <c r="B2" t="s">
        <v>173</v>
      </c>
    </row>
    <row r="3" spans="1:13" ht="15" thickBot="1" x14ac:dyDescent="0.4"/>
    <row r="4" spans="1:13" ht="15" thickBot="1" x14ac:dyDescent="0.4">
      <c r="B4" s="1">
        <v>1</v>
      </c>
      <c r="C4" s="1">
        <v>2</v>
      </c>
      <c r="D4" s="7">
        <v>3</v>
      </c>
      <c r="E4" s="7">
        <v>4</v>
      </c>
      <c r="F4" s="7">
        <v>5</v>
      </c>
      <c r="G4" s="7">
        <v>6</v>
      </c>
      <c r="H4" s="7">
        <v>7</v>
      </c>
      <c r="I4" s="2">
        <v>8</v>
      </c>
      <c r="J4" s="6">
        <v>9</v>
      </c>
      <c r="K4" s="7">
        <v>10</v>
      </c>
      <c r="L4" s="7">
        <v>11</v>
      </c>
      <c r="M4" s="3">
        <v>12</v>
      </c>
    </row>
    <row r="5" spans="1:13" x14ac:dyDescent="0.35">
      <c r="A5" s="49" t="s">
        <v>0</v>
      </c>
      <c r="B5" s="10">
        <v>0.02</v>
      </c>
      <c r="C5" s="10">
        <v>0.02</v>
      </c>
      <c r="D5" s="11">
        <v>0.02</v>
      </c>
      <c r="E5" s="11">
        <v>0.05</v>
      </c>
      <c r="F5" s="12">
        <v>0.05</v>
      </c>
      <c r="G5" s="10">
        <v>0.05</v>
      </c>
      <c r="H5" s="10">
        <v>0.1</v>
      </c>
      <c r="I5" s="11">
        <v>0.1</v>
      </c>
      <c r="J5" s="12">
        <v>0.1</v>
      </c>
      <c r="K5" s="10">
        <v>0.2</v>
      </c>
      <c r="L5" s="11">
        <v>0.2</v>
      </c>
      <c r="M5" s="13">
        <v>0.2</v>
      </c>
    </row>
    <row r="6" spans="1:13" ht="15" thickBot="1" x14ac:dyDescent="0.4">
      <c r="A6" s="50"/>
      <c r="B6" s="63" t="s">
        <v>1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65"/>
    </row>
    <row r="7" spans="1:13" x14ac:dyDescent="0.35">
      <c r="A7" s="49" t="s">
        <v>2</v>
      </c>
      <c r="B7" s="11">
        <v>0.3</v>
      </c>
      <c r="C7" s="11">
        <v>0.3</v>
      </c>
      <c r="D7" s="11">
        <v>0.3</v>
      </c>
      <c r="E7" s="12">
        <v>0.4</v>
      </c>
      <c r="F7" s="10">
        <v>0.4</v>
      </c>
      <c r="G7" s="11">
        <v>0.4</v>
      </c>
      <c r="H7" s="11">
        <v>0.5</v>
      </c>
      <c r="I7" s="12">
        <v>0.5</v>
      </c>
      <c r="J7" s="10">
        <v>0.5</v>
      </c>
      <c r="K7" s="9">
        <v>0</v>
      </c>
      <c r="L7" s="14">
        <v>0</v>
      </c>
      <c r="M7" s="9">
        <v>0</v>
      </c>
    </row>
    <row r="8" spans="1:13" ht="15" thickBot="1" x14ac:dyDescent="0.4">
      <c r="A8" s="50"/>
      <c r="B8" s="63" t="s">
        <v>1</v>
      </c>
      <c r="C8" s="64"/>
      <c r="D8" s="64"/>
      <c r="E8" s="64"/>
      <c r="F8" s="64"/>
      <c r="G8" s="64"/>
      <c r="H8" s="64"/>
      <c r="I8" s="64"/>
      <c r="J8" s="64"/>
      <c r="K8" s="66" t="s">
        <v>3</v>
      </c>
      <c r="L8" s="51"/>
      <c r="M8" s="52"/>
    </row>
    <row r="9" spans="1:13" x14ac:dyDescent="0.35">
      <c r="A9" s="49" t="s">
        <v>4</v>
      </c>
      <c r="B9" s="15">
        <v>2.3719999999999999</v>
      </c>
      <c r="C9" s="15">
        <v>2.2650000000000001</v>
      </c>
      <c r="D9" s="15">
        <v>2.2770000000000001</v>
      </c>
      <c r="E9" s="8">
        <v>2.17</v>
      </c>
      <c r="F9" s="16">
        <v>2.306</v>
      </c>
      <c r="G9" s="15">
        <v>2.0920000000000001</v>
      </c>
      <c r="H9" s="8">
        <v>2.0350000000000001</v>
      </c>
      <c r="I9" s="15">
        <v>1.69</v>
      </c>
      <c r="J9" s="9" t="s">
        <v>5</v>
      </c>
      <c r="K9" s="8">
        <v>2.6190000000000002</v>
      </c>
      <c r="L9" s="8">
        <v>2.4039999999999999</v>
      </c>
      <c r="M9" s="17">
        <v>2.383</v>
      </c>
    </row>
    <row r="10" spans="1:13" ht="29.5" thickBot="1" x14ac:dyDescent="0.4">
      <c r="A10" s="67"/>
      <c r="B10" s="58" t="s">
        <v>6</v>
      </c>
      <c r="C10" s="59"/>
      <c r="D10" s="59"/>
      <c r="E10" s="58" t="s">
        <v>7</v>
      </c>
      <c r="F10" s="59"/>
      <c r="G10" s="60"/>
      <c r="H10" s="59" t="s">
        <v>8</v>
      </c>
      <c r="I10" s="59"/>
      <c r="J10" s="27" t="s">
        <v>9</v>
      </c>
      <c r="K10" s="58" t="s">
        <v>10</v>
      </c>
      <c r="L10" s="59"/>
      <c r="M10" s="60"/>
    </row>
    <row r="11" spans="1:13" x14ac:dyDescent="0.35">
      <c r="A11" s="61" t="s">
        <v>11</v>
      </c>
      <c r="B11" s="8">
        <v>2.1619999999999999</v>
      </c>
      <c r="C11" s="8">
        <v>2.395</v>
      </c>
      <c r="D11" s="16">
        <v>2.1349999999999998</v>
      </c>
      <c r="E11" s="8">
        <v>2.407</v>
      </c>
      <c r="F11" s="16">
        <v>2.3420000000000001</v>
      </c>
      <c r="G11" s="8">
        <v>2.1619999999999999</v>
      </c>
      <c r="H11" s="15">
        <v>2.625</v>
      </c>
      <c r="I11" s="15">
        <v>2.5089999999999999</v>
      </c>
      <c r="J11" s="8">
        <v>2.661</v>
      </c>
      <c r="K11" s="8">
        <v>2.3580000000000001</v>
      </c>
      <c r="L11" s="8">
        <v>2.2309999999999999</v>
      </c>
      <c r="M11" s="8">
        <v>2.2949999999999999</v>
      </c>
    </row>
    <row r="12" spans="1:13" ht="15" thickBot="1" x14ac:dyDescent="0.4">
      <c r="A12" s="61"/>
      <c r="B12" s="58" t="s">
        <v>12</v>
      </c>
      <c r="C12" s="59"/>
      <c r="D12" s="60"/>
      <c r="E12" s="59" t="s">
        <v>13</v>
      </c>
      <c r="F12" s="59"/>
      <c r="G12" s="59"/>
      <c r="H12" s="58" t="s">
        <v>14</v>
      </c>
      <c r="I12" s="59"/>
      <c r="J12" s="60"/>
      <c r="K12" s="58" t="s">
        <v>15</v>
      </c>
      <c r="L12" s="59"/>
      <c r="M12" s="60"/>
    </row>
    <row r="13" spans="1:13" x14ac:dyDescent="0.35">
      <c r="A13" s="49" t="s">
        <v>16</v>
      </c>
      <c r="B13" s="15">
        <v>2.2850000000000001</v>
      </c>
      <c r="C13" s="8">
        <v>2.15</v>
      </c>
      <c r="D13" s="16">
        <v>2.2290000000000001</v>
      </c>
      <c r="E13" s="8">
        <v>2.5059999999999998</v>
      </c>
      <c r="F13" s="8">
        <v>2.15</v>
      </c>
      <c r="G13" s="16">
        <v>2.2290000000000001</v>
      </c>
      <c r="H13" s="18">
        <v>0.02</v>
      </c>
      <c r="I13" s="18">
        <v>0.02</v>
      </c>
      <c r="J13" s="19">
        <v>0.02</v>
      </c>
      <c r="K13" s="14" t="s">
        <v>5</v>
      </c>
      <c r="L13" s="9" t="s">
        <v>5</v>
      </c>
      <c r="M13" s="9" t="s">
        <v>5</v>
      </c>
    </row>
    <row r="14" spans="1:13" ht="15" thickBot="1" x14ac:dyDescent="0.4">
      <c r="A14" s="67"/>
      <c r="B14" s="58" t="s">
        <v>17</v>
      </c>
      <c r="C14" s="59"/>
      <c r="D14" s="59"/>
      <c r="E14" s="58" t="s">
        <v>18</v>
      </c>
      <c r="F14" s="59"/>
      <c r="G14" s="60"/>
      <c r="H14" s="54" t="s">
        <v>19</v>
      </c>
      <c r="I14" s="54"/>
      <c r="J14" s="55"/>
      <c r="K14" s="51" t="s">
        <v>20</v>
      </c>
      <c r="L14" s="51"/>
      <c r="M14" s="52"/>
    </row>
    <row r="15" spans="1:13" x14ac:dyDescent="0.35">
      <c r="A15" s="61" t="s">
        <v>21</v>
      </c>
      <c r="B15" s="19">
        <v>0.05</v>
      </c>
      <c r="C15" s="20">
        <v>0.05</v>
      </c>
      <c r="D15" s="18">
        <v>0.05</v>
      </c>
      <c r="E15" s="18">
        <v>0.1</v>
      </c>
      <c r="F15" s="18">
        <v>0.1</v>
      </c>
      <c r="G15" s="18">
        <v>0.1</v>
      </c>
      <c r="H15" s="18">
        <v>0.2</v>
      </c>
      <c r="I15" s="18">
        <v>0.2</v>
      </c>
      <c r="J15" s="19">
        <v>0.2</v>
      </c>
      <c r="K15" s="20">
        <v>0.3</v>
      </c>
      <c r="L15" s="19">
        <v>0.3</v>
      </c>
      <c r="M15" s="19">
        <v>0.3</v>
      </c>
    </row>
    <row r="16" spans="1:13" ht="15" thickBot="1" x14ac:dyDescent="0.4">
      <c r="A16" s="61"/>
      <c r="B16" s="53" t="s">
        <v>19</v>
      </c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5"/>
    </row>
    <row r="17" spans="1:14" x14ac:dyDescent="0.35">
      <c r="A17" s="49" t="s">
        <v>22</v>
      </c>
      <c r="B17" s="18">
        <v>0.4</v>
      </c>
      <c r="C17" s="19">
        <v>0.4</v>
      </c>
      <c r="D17" s="19">
        <v>0.4</v>
      </c>
      <c r="E17" s="19">
        <v>0.5</v>
      </c>
      <c r="F17" s="20">
        <v>0.5</v>
      </c>
      <c r="G17" s="18">
        <v>0.5</v>
      </c>
      <c r="H17" s="21">
        <v>2.1110000000000002</v>
      </c>
      <c r="I17" s="21">
        <v>2.1150000000000002</v>
      </c>
      <c r="J17" s="22">
        <v>2.1659999999999999</v>
      </c>
      <c r="K17" s="21">
        <v>2.234</v>
      </c>
      <c r="L17" s="22">
        <v>2.0369999999999999</v>
      </c>
      <c r="M17" s="9" t="s">
        <v>5</v>
      </c>
    </row>
    <row r="18" spans="1:14" ht="29.5" thickBot="1" x14ac:dyDescent="0.4">
      <c r="A18" s="50"/>
      <c r="B18" s="53" t="s">
        <v>19</v>
      </c>
      <c r="C18" s="54"/>
      <c r="D18" s="54"/>
      <c r="E18" s="54"/>
      <c r="F18" s="54"/>
      <c r="G18" s="55"/>
      <c r="H18" s="56" t="s">
        <v>23</v>
      </c>
      <c r="I18" s="56"/>
      <c r="J18" s="56"/>
      <c r="K18" s="57" t="s">
        <v>24</v>
      </c>
      <c r="L18" s="56"/>
      <c r="M18" s="27" t="s">
        <v>25</v>
      </c>
      <c r="N18" s="4"/>
    </row>
    <row r="19" spans="1:14" x14ac:dyDescent="0.35">
      <c r="A19" s="49" t="s">
        <v>26</v>
      </c>
      <c r="B19" s="23">
        <v>2.1179999999999999</v>
      </c>
      <c r="C19" s="24">
        <v>2.1989999999999998</v>
      </c>
      <c r="D19" s="24">
        <v>2.09</v>
      </c>
      <c r="E19" s="24">
        <v>2.35</v>
      </c>
      <c r="F19" s="21">
        <v>2.214</v>
      </c>
      <c r="G19" s="25">
        <v>2.1659999999999999</v>
      </c>
      <c r="H19" s="21">
        <v>2.2189999999999999</v>
      </c>
      <c r="I19" s="21">
        <v>2.7949999999999999</v>
      </c>
      <c r="J19" s="21">
        <v>2.0720000000000001</v>
      </c>
      <c r="K19" s="26">
        <v>2.6389999999999998</v>
      </c>
      <c r="L19" s="25">
        <v>2.1800000000000002</v>
      </c>
      <c r="M19" s="21">
        <v>2.2989999999999999</v>
      </c>
    </row>
    <row r="20" spans="1:14" ht="15" thickBot="1" x14ac:dyDescent="0.4">
      <c r="A20" s="50"/>
      <c r="B20" s="57" t="s">
        <v>27</v>
      </c>
      <c r="C20" s="56"/>
      <c r="D20" s="56"/>
      <c r="E20" s="57" t="s">
        <v>28</v>
      </c>
      <c r="F20" s="56"/>
      <c r="G20" s="62"/>
      <c r="H20" s="56" t="s">
        <v>29</v>
      </c>
      <c r="I20" s="56"/>
      <c r="J20" s="56"/>
      <c r="K20" s="57" t="s">
        <v>30</v>
      </c>
      <c r="L20" s="56"/>
      <c r="M20" s="62"/>
    </row>
    <row r="21" spans="1:14" x14ac:dyDescent="0.35">
      <c r="A21" s="5"/>
    </row>
    <row r="22" spans="1:14" x14ac:dyDescent="0.35">
      <c r="A22" s="96"/>
      <c r="B22" t="s">
        <v>171</v>
      </c>
    </row>
    <row r="23" spans="1:14" x14ac:dyDescent="0.35">
      <c r="B23" t="s">
        <v>31</v>
      </c>
    </row>
    <row r="24" spans="1:14" x14ac:dyDescent="0.35">
      <c r="B24" t="s">
        <v>32</v>
      </c>
      <c r="C24">
        <v>1.629</v>
      </c>
      <c r="D24" t="s">
        <v>33</v>
      </c>
    </row>
    <row r="25" spans="1:14" x14ac:dyDescent="0.35">
      <c r="B25" t="s">
        <v>34</v>
      </c>
      <c r="C25">
        <v>1.409</v>
      </c>
      <c r="D25" t="s">
        <v>33</v>
      </c>
      <c r="E25" s="48"/>
      <c r="F25" s="48"/>
    </row>
    <row r="26" spans="1:14" x14ac:dyDescent="0.35">
      <c r="B26" t="s">
        <v>35</v>
      </c>
      <c r="C26">
        <v>1.093</v>
      </c>
      <c r="D26" t="s">
        <v>33</v>
      </c>
      <c r="E26" s="48"/>
      <c r="F26" s="48"/>
    </row>
    <row r="27" spans="1:14" x14ac:dyDescent="0.35">
      <c r="E27" s="48"/>
      <c r="F27" s="48"/>
    </row>
    <row r="28" spans="1:14" x14ac:dyDescent="0.35">
      <c r="E28" s="48"/>
      <c r="F28" s="48"/>
    </row>
    <row r="29" spans="1:14" x14ac:dyDescent="0.35">
      <c r="E29" s="48"/>
      <c r="F29" s="48"/>
    </row>
    <row r="30" spans="1:14" x14ac:dyDescent="0.35">
      <c r="E30" s="48"/>
      <c r="F30" s="48"/>
    </row>
    <row r="31" spans="1:14" x14ac:dyDescent="0.35">
      <c r="E31" s="48"/>
      <c r="F31" s="48"/>
    </row>
    <row r="32" spans="1:14" x14ac:dyDescent="0.35">
      <c r="E32" s="48"/>
      <c r="F32" s="48"/>
    </row>
    <row r="36" spans="2:3" x14ac:dyDescent="0.35">
      <c r="C36">
        <v>20</v>
      </c>
    </row>
    <row r="39" spans="2:3" x14ac:dyDescent="0.35">
      <c r="C39">
        <v>50</v>
      </c>
    </row>
    <row r="42" spans="2:3" x14ac:dyDescent="0.35">
      <c r="B42">
        <v>10</v>
      </c>
      <c r="C42">
        <v>10</v>
      </c>
    </row>
    <row r="45" spans="2:3" x14ac:dyDescent="0.35">
      <c r="C45" t="s">
        <v>36</v>
      </c>
    </row>
    <row r="48" spans="2:3" x14ac:dyDescent="0.35">
      <c r="C48">
        <v>20</v>
      </c>
    </row>
    <row r="51" spans="3:3" x14ac:dyDescent="0.35">
      <c r="C51">
        <v>50</v>
      </c>
    </row>
  </sheetData>
  <mergeCells count="37">
    <mergeCell ref="A5:A6"/>
    <mergeCell ref="A7:A8"/>
    <mergeCell ref="A9:A10"/>
    <mergeCell ref="A11:A12"/>
    <mergeCell ref="A13:A14"/>
    <mergeCell ref="B6:M6"/>
    <mergeCell ref="B8:J8"/>
    <mergeCell ref="K8:M8"/>
    <mergeCell ref="B10:D10"/>
    <mergeCell ref="E10:G10"/>
    <mergeCell ref="H10:I10"/>
    <mergeCell ref="K10:M10"/>
    <mergeCell ref="K12:M12"/>
    <mergeCell ref="B20:D20"/>
    <mergeCell ref="E20:G20"/>
    <mergeCell ref="H20:J20"/>
    <mergeCell ref="K20:M20"/>
    <mergeCell ref="B12:D12"/>
    <mergeCell ref="E12:G12"/>
    <mergeCell ref="H12:J12"/>
    <mergeCell ref="A17:A18"/>
    <mergeCell ref="A19:A20"/>
    <mergeCell ref="K14:M14"/>
    <mergeCell ref="B16:M16"/>
    <mergeCell ref="B18:G18"/>
    <mergeCell ref="H18:J18"/>
    <mergeCell ref="K18:L18"/>
    <mergeCell ref="B14:D14"/>
    <mergeCell ref="E14:G14"/>
    <mergeCell ref="H14:J14"/>
    <mergeCell ref="A15:A16"/>
    <mergeCell ref="E25:E27"/>
    <mergeCell ref="F25:F27"/>
    <mergeCell ref="E28:E30"/>
    <mergeCell ref="F28:F30"/>
    <mergeCell ref="E31:E32"/>
    <mergeCell ref="F31:F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BA0E5-BF76-43CB-AAFB-102DC0F75B6E}">
  <dimension ref="A1:R56"/>
  <sheetViews>
    <sheetView workbookViewId="0">
      <selection activeCell="E5" sqref="E5"/>
    </sheetView>
  </sheetViews>
  <sheetFormatPr defaultRowHeight="14.5" x14ac:dyDescent="0.35"/>
  <cols>
    <col min="1" max="1" width="16.54296875" bestFit="1" customWidth="1"/>
    <col min="2" max="2" width="8.7265625" style="31"/>
    <col min="8" max="8" width="14.453125" bestFit="1" customWidth="1"/>
    <col min="9" max="9" width="12.453125" bestFit="1" customWidth="1"/>
    <col min="10" max="10" width="28" bestFit="1" customWidth="1"/>
    <col min="11" max="11" width="8.7265625" style="38"/>
    <col min="12" max="12" width="10.453125" style="40" bestFit="1" customWidth="1"/>
    <col min="14" max="14" width="29.26953125" bestFit="1" customWidth="1"/>
    <col min="16" max="16" width="13.7265625" customWidth="1"/>
    <col min="17" max="18" width="8.7265625" style="46"/>
  </cols>
  <sheetData>
    <row r="1" spans="1:18" x14ac:dyDescent="0.35">
      <c r="C1" s="70" t="s">
        <v>167</v>
      </c>
      <c r="D1" s="70"/>
      <c r="E1" s="70"/>
    </row>
    <row r="2" spans="1:18" x14ac:dyDescent="0.35">
      <c r="A2" s="74" t="s">
        <v>168</v>
      </c>
      <c r="B2" s="74" t="s">
        <v>166</v>
      </c>
      <c r="C2" s="81" t="s">
        <v>37</v>
      </c>
      <c r="D2" s="81" t="s">
        <v>38</v>
      </c>
      <c r="E2" s="81" t="s">
        <v>39</v>
      </c>
      <c r="F2" s="81" t="s">
        <v>40</v>
      </c>
      <c r="G2" s="81" t="s">
        <v>41</v>
      </c>
      <c r="H2" s="81" t="s">
        <v>42</v>
      </c>
      <c r="I2" s="81" t="s">
        <v>43</v>
      </c>
      <c r="J2" s="81" t="s">
        <v>44</v>
      </c>
      <c r="K2" s="95" t="s">
        <v>45</v>
      </c>
      <c r="L2" s="82" t="s">
        <v>46</v>
      </c>
      <c r="N2" s="75" t="s">
        <v>47</v>
      </c>
      <c r="O2" s="75" t="s">
        <v>45</v>
      </c>
      <c r="P2" s="75" t="s">
        <v>48</v>
      </c>
      <c r="Q2" s="86" t="s">
        <v>40</v>
      </c>
      <c r="R2" s="86" t="s">
        <v>49</v>
      </c>
    </row>
    <row r="3" spans="1:18" x14ac:dyDescent="0.35">
      <c r="A3" s="73" t="s">
        <v>50</v>
      </c>
      <c r="B3" s="74" t="s">
        <v>51</v>
      </c>
      <c r="C3" s="75">
        <f>'[1]Copy of (AA) no dispense_25372_'!$B$13</f>
        <v>1767007</v>
      </c>
      <c r="D3" s="75">
        <f>'[1]Copy of (AA) no dispense_25372_'!$B$32</f>
        <v>1745536</v>
      </c>
      <c r="E3" s="75">
        <f>'[1]Copy of (AA) no dispense_25372_'!$B$51</f>
        <v>1727760</v>
      </c>
      <c r="F3" s="75">
        <f>AVERAGE(C3:E3)</f>
        <v>1746767.6666666667</v>
      </c>
      <c r="G3" s="75">
        <f>_xlfn.STDEV.P(C3:E3)</f>
        <v>16046.173050156089</v>
      </c>
      <c r="H3" s="76">
        <f>AVERAGE(F3:F5)</f>
        <v>1781510</v>
      </c>
      <c r="I3" s="76">
        <f>_xlfn.STDEV.P(F3:F5)</f>
        <v>32173.083457840716</v>
      </c>
      <c r="J3" s="77">
        <v>0.76380000000000003</v>
      </c>
      <c r="K3" s="78">
        <f>J3/10000000</f>
        <v>7.638E-8</v>
      </c>
      <c r="L3" s="79">
        <f>(K3/'Moles of Asp &amp; Gly'!J2)*100</f>
        <v>0.33170252048018511</v>
      </c>
      <c r="N3" s="75">
        <v>0.74619000000000002</v>
      </c>
      <c r="O3" s="87">
        <f>N3/10000000</f>
        <v>7.4619000000000001E-8</v>
      </c>
      <c r="P3" s="88">
        <f>(O3/'Moles of Asp &amp; Gly'!F2)*100</f>
        <v>0.31485600299747052</v>
      </c>
      <c r="Q3" s="89">
        <f>AVERAGE(P3:P5)</f>
        <v>0.33195701695596069</v>
      </c>
      <c r="R3" s="89">
        <f>_xlfn.STDEV.P(P3:P5)</f>
        <v>1.2713435323910375E-2</v>
      </c>
    </row>
    <row r="4" spans="1:18" x14ac:dyDescent="0.35">
      <c r="A4" s="73"/>
      <c r="B4" s="74" t="s">
        <v>52</v>
      </c>
      <c r="C4" s="75">
        <f>'[1]Copy of (AA) no dispense_25372_'!$C$13</f>
        <v>1762941</v>
      </c>
      <c r="D4" s="75">
        <f>'[1]Copy of (AA) no dispense_25372_'!$C$32</f>
        <v>1765045</v>
      </c>
      <c r="E4" s="75">
        <f>'[1]Copy of (AA) no dispense_25372_'!$C$51</f>
        <v>1792326</v>
      </c>
      <c r="F4" s="75">
        <f t="shared" ref="F4:F20" si="0">AVERAGE(C4:E4)</f>
        <v>1773437.3333333333</v>
      </c>
      <c r="G4" s="75">
        <f t="shared" ref="G4:G20" si="1">_xlfn.STDEV.P(C4:E4)</f>
        <v>13383.895803871492</v>
      </c>
      <c r="H4" s="76"/>
      <c r="I4" s="76"/>
      <c r="J4" s="77"/>
      <c r="K4" s="78"/>
      <c r="L4" s="79"/>
      <c r="N4" s="75">
        <v>0.75970000000000004</v>
      </c>
      <c r="O4" s="87">
        <f t="shared" ref="O4:O56" si="2">N4/10000000</f>
        <v>7.5969999999999998E-8</v>
      </c>
      <c r="P4" s="88">
        <f>(O4/'Moles of Asp &amp; Gly'!F3)*100</f>
        <v>0.33569985841059602</v>
      </c>
      <c r="Q4" s="89"/>
      <c r="R4" s="89"/>
    </row>
    <row r="5" spans="1:18" x14ac:dyDescent="0.35">
      <c r="A5" s="73"/>
      <c r="B5" s="74" t="s">
        <v>53</v>
      </c>
      <c r="C5" s="75">
        <f>'[1]Copy of (AA) no dispense_25372_'!$D$13</f>
        <v>1847373</v>
      </c>
      <c r="D5" s="75">
        <f>'[1]Copy of (AA) no dispense_25372_'!$D$32</f>
        <v>1809772</v>
      </c>
      <c r="E5" s="75">
        <f>'[1]Copy of (AA) no dispense_25372_'!$D$51</f>
        <v>1815830</v>
      </c>
      <c r="F5" s="75">
        <f t="shared" si="0"/>
        <v>1824325</v>
      </c>
      <c r="G5" s="75">
        <f t="shared" si="1"/>
        <v>16483.983519364083</v>
      </c>
      <c r="H5" s="76"/>
      <c r="I5" s="76"/>
      <c r="J5" s="77"/>
      <c r="K5" s="78"/>
      <c r="L5" s="79"/>
      <c r="N5" s="75">
        <v>0.78559999999999997</v>
      </c>
      <c r="O5" s="87">
        <f t="shared" si="2"/>
        <v>7.8559999999999997E-8</v>
      </c>
      <c r="P5" s="88">
        <f>(O5/'Moles of Asp &amp; Gly'!F4)*100</f>
        <v>0.34531518945981554</v>
      </c>
      <c r="Q5" s="89"/>
      <c r="R5" s="89"/>
    </row>
    <row r="6" spans="1:18" x14ac:dyDescent="0.35">
      <c r="A6" s="80" t="s">
        <v>54</v>
      </c>
      <c r="B6" s="74" t="s">
        <v>55</v>
      </c>
      <c r="C6" s="75">
        <f>'[1]Copy of (AA) no dispense_25372_'!$E$13</f>
        <v>2566368</v>
      </c>
      <c r="D6" s="75">
        <f>'[1]Copy of (AA) no dispense_25372_'!$E$32</f>
        <v>2526828</v>
      </c>
      <c r="E6" s="75">
        <f>'[1]Copy of (AA) no dispense_25372_'!$E$51</f>
        <v>2549395</v>
      </c>
      <c r="F6" s="75">
        <f t="shared" si="0"/>
        <v>2547530.3333333335</v>
      </c>
      <c r="G6" s="75">
        <f t="shared" si="1"/>
        <v>16195.897347442311</v>
      </c>
      <c r="H6" s="76">
        <f>AVERAGE(F6:F8)</f>
        <v>2580790.5555555555</v>
      </c>
      <c r="I6" s="76">
        <f>_xlfn.STDEV.P(F6:F8)</f>
        <v>61371.281354847037</v>
      </c>
      <c r="J6" s="77">
        <v>1.1916</v>
      </c>
      <c r="K6" s="78">
        <f>J6/10000000</f>
        <v>1.1916E-7</v>
      </c>
      <c r="L6" s="79">
        <f>(K6/'Moles of Asp &amp; Gly'!J3)*100</f>
        <v>0.54474824926918397</v>
      </c>
      <c r="N6" s="75">
        <v>1.17283</v>
      </c>
      <c r="O6" s="87">
        <f t="shared" si="2"/>
        <v>1.1728300000000001E-7</v>
      </c>
      <c r="P6" s="88">
        <f>(O6/'Moles of Asp &amp; Gly'!F5)*100</f>
        <v>0.54094432685253457</v>
      </c>
      <c r="Q6" s="89">
        <f>AVERAGE(P6:P8)</f>
        <v>0.5450866494286809</v>
      </c>
      <c r="R6" s="89">
        <f>_xlfn.STDEV.P(P6:P8)</f>
        <v>7.6855542159291008E-3</v>
      </c>
    </row>
    <row r="7" spans="1:18" x14ac:dyDescent="0.35">
      <c r="A7" s="80"/>
      <c r="B7" s="74" t="s">
        <v>56</v>
      </c>
      <c r="C7" s="75">
        <f>'[1]Copy of (AA) no dispense_25372_'!$F$13</f>
        <v>2688894</v>
      </c>
      <c r="D7" s="75">
        <f>'[1]Copy of (AA) no dispense_25372_'!$F$32</f>
        <v>2661191</v>
      </c>
      <c r="E7" s="75">
        <f>'[1]Copy of (AA) no dispense_25372_'!$F$51</f>
        <v>2650455</v>
      </c>
      <c r="F7" s="75">
        <f t="shared" si="0"/>
        <v>2666846.6666666665</v>
      </c>
      <c r="G7" s="75">
        <f t="shared" si="1"/>
        <v>16194.219222371366</v>
      </c>
      <c r="H7" s="76"/>
      <c r="I7" s="76"/>
      <c r="J7" s="77"/>
      <c r="K7" s="78"/>
      <c r="L7" s="79"/>
      <c r="N7" s="75">
        <v>1.2405999999999999</v>
      </c>
      <c r="O7" s="87">
        <f t="shared" si="2"/>
        <v>1.2405999999999999E-7</v>
      </c>
      <c r="P7" s="88">
        <f>(O7/'Moles of Asp &amp; Gly'!F6)*100</f>
        <v>0.53845536921075454</v>
      </c>
      <c r="Q7" s="89"/>
      <c r="R7" s="89"/>
    </row>
    <row r="8" spans="1:18" x14ac:dyDescent="0.35">
      <c r="A8" s="80"/>
      <c r="B8" s="74" t="s">
        <v>57</v>
      </c>
      <c r="C8" s="75">
        <f>'[1]Copy of (AA) no dispense_25372_'!$G$13</f>
        <v>2540947</v>
      </c>
      <c r="D8" s="75">
        <f>'[1]Copy of (AA) no dispense_25372_'!$G$32</f>
        <v>2511567</v>
      </c>
      <c r="E8" s="75">
        <f>'[1]Copy of (AA) no dispense_25372_'!$G$51</f>
        <v>2531470</v>
      </c>
      <c r="F8" s="75">
        <f t="shared" si="0"/>
        <v>2527994.6666666665</v>
      </c>
      <c r="G8" s="75">
        <f t="shared" si="1"/>
        <v>12243.489598784961</v>
      </c>
      <c r="H8" s="76"/>
      <c r="I8" s="76"/>
      <c r="J8" s="77"/>
      <c r="K8" s="78"/>
      <c r="L8" s="79"/>
      <c r="N8" s="75">
        <v>1.16185</v>
      </c>
      <c r="O8" s="87">
        <f t="shared" si="2"/>
        <v>1.16185E-7</v>
      </c>
      <c r="P8" s="88">
        <f>(O8/'Moles of Asp &amp; Gly'!F7)*100</f>
        <v>0.55586025222275326</v>
      </c>
      <c r="Q8" s="89"/>
      <c r="R8" s="89"/>
    </row>
    <row r="9" spans="1:18" x14ac:dyDescent="0.35">
      <c r="A9" s="73" t="s">
        <v>58</v>
      </c>
      <c r="B9" s="74" t="s">
        <v>59</v>
      </c>
      <c r="C9" s="75">
        <f>'[1]Copy of (AA) no dispense_25372_'!$H$13</f>
        <v>2556780</v>
      </c>
      <c r="D9" s="75">
        <f>'[1]Copy of (AA) no dispense_25372_'!$H$32</f>
        <v>2518501</v>
      </c>
      <c r="E9" s="75">
        <f>'[1]Copy of (AA) no dispense_25372_'!$H$51</f>
        <v>2528297</v>
      </c>
      <c r="F9" s="75">
        <f t="shared" si="0"/>
        <v>2534526</v>
      </c>
      <c r="G9" s="75">
        <f t="shared" si="1"/>
        <v>16236.189844500668</v>
      </c>
      <c r="H9" s="76">
        <f>AVERAGE(F9:F10)</f>
        <v>2435876.333333333</v>
      </c>
      <c r="I9" s="76">
        <f>_xlfn.STDEV.P(F9:F10)</f>
        <v>98649.666666666744</v>
      </c>
      <c r="J9" s="76">
        <v>1.1105</v>
      </c>
      <c r="K9" s="78">
        <f>J9/10000000</f>
        <v>1.1105000000000001E-7</v>
      </c>
      <c r="L9" s="79">
        <f>(K6/'Moles of Asp &amp; Gly'!J4)*100</f>
        <v>0.64034120826845631</v>
      </c>
      <c r="N9" s="75">
        <v>1.1655199999999999</v>
      </c>
      <c r="O9" s="87">
        <f t="shared" si="2"/>
        <v>1.1655199999999998E-7</v>
      </c>
      <c r="P9" s="88">
        <f>(O9/'Moles of Asp &amp; Gly'!F8)*100</f>
        <v>0.57323480927764114</v>
      </c>
      <c r="Q9" s="89">
        <f>AVERAGE(P9:P10)</f>
        <v>0.59939192828970811</v>
      </c>
      <c r="R9" s="89">
        <f>_xlfn.STDEV.P(P9:P10)</f>
        <v>2.6157119012066965E-2</v>
      </c>
    </row>
    <row r="10" spans="1:18" x14ac:dyDescent="0.35">
      <c r="A10" s="73"/>
      <c r="B10" s="74" t="s">
        <v>60</v>
      </c>
      <c r="C10" s="75">
        <f>'[1]Copy of (AA) no dispense_25372_'!$I$13</f>
        <v>2329808</v>
      </c>
      <c r="D10" s="75">
        <f>'[1]Copy of (AA) no dispense_25372_'!$I$32</f>
        <v>2326922</v>
      </c>
      <c r="E10" s="75">
        <f>'[1]Copy of (AA) no dispense_25372_'!$I$51</f>
        <v>2354950</v>
      </c>
      <c r="F10" s="75">
        <f t="shared" si="0"/>
        <v>2337226.6666666665</v>
      </c>
      <c r="G10" s="75">
        <f t="shared" si="1"/>
        <v>12587.550922328865</v>
      </c>
      <c r="H10" s="76"/>
      <c r="I10" s="76"/>
      <c r="J10" s="76"/>
      <c r="K10" s="78"/>
      <c r="L10" s="79"/>
      <c r="N10" s="75">
        <v>1.05626</v>
      </c>
      <c r="O10" s="87">
        <f t="shared" si="2"/>
        <v>1.05626E-7</v>
      </c>
      <c r="P10" s="88">
        <f>(O10/'Moles of Asp &amp; Gly'!F9)*100</f>
        <v>0.62554904730177507</v>
      </c>
      <c r="Q10" s="89"/>
      <c r="R10" s="89"/>
    </row>
    <row r="11" spans="1:18" x14ac:dyDescent="0.35">
      <c r="O11" s="45"/>
      <c r="P11" s="44"/>
    </row>
    <row r="12" spans="1:18" x14ac:dyDescent="0.35">
      <c r="A12" s="73" t="s">
        <v>61</v>
      </c>
      <c r="B12" s="74" t="s">
        <v>62</v>
      </c>
      <c r="C12" s="75">
        <f>'[1]Copy of (AA) no dispense_25372_'!$K$13</f>
        <v>3156690</v>
      </c>
      <c r="D12" s="75">
        <f>'[1]Copy of (AA) no dispense_25372_'!$K$32</f>
        <v>3164049</v>
      </c>
      <c r="E12" s="75">
        <f>'[1]Copy of (AA) no dispense_25372_'!$K$51</f>
        <v>3193047</v>
      </c>
      <c r="F12" s="75">
        <f t="shared" si="0"/>
        <v>3171262</v>
      </c>
      <c r="G12" s="75">
        <f t="shared" si="1"/>
        <v>15694.550837790803</v>
      </c>
      <c r="H12" s="76">
        <f>AVERAGE(F12:F14)</f>
        <v>3113406.6666666665</v>
      </c>
      <c r="I12" s="76">
        <f>_xlfn.STDEV.P(F12:F14)</f>
        <v>56591.975740578477</v>
      </c>
      <c r="J12" s="77">
        <v>1.5060100000000001</v>
      </c>
      <c r="K12" s="78">
        <f>J12/10000000</f>
        <v>1.5060100000000001E-7</v>
      </c>
      <c r="L12" s="79">
        <f>(K12/'Moles of Asp &amp; Gly'!J5)*100</f>
        <v>0.61058009290710236</v>
      </c>
      <c r="N12" s="75">
        <v>1.5419099999999999</v>
      </c>
      <c r="O12" s="87">
        <f t="shared" si="2"/>
        <v>1.5419099999999998E-7</v>
      </c>
      <c r="P12" s="88">
        <f>(O12/'Moles of Asp &amp; Gly'!F11)*100</f>
        <v>0.58925159213058409</v>
      </c>
      <c r="Q12" s="89">
        <f>AVERAGE(P12:P14)</f>
        <v>0.61129719011806483</v>
      </c>
      <c r="R12" s="89">
        <f>_xlfn.STDEV.P(P12:P14)</f>
        <v>1.7436636358741698E-2</v>
      </c>
    </row>
    <row r="13" spans="1:18" x14ac:dyDescent="0.35">
      <c r="A13" s="73"/>
      <c r="B13" s="74" t="s">
        <v>63</v>
      </c>
      <c r="C13" s="75">
        <f>'[1]Copy of (AA) no dispense_25372_'!$L$13</f>
        <v>3129989</v>
      </c>
      <c r="D13" s="75">
        <f>'[1]Copy of (AA) no dispense_25372_'!$L$32</f>
        <v>3114407</v>
      </c>
      <c r="E13" s="75">
        <f>'[1]Copy of (AA) no dispense_25372_'!$L$51</f>
        <v>3152714</v>
      </c>
      <c r="F13" s="75">
        <f t="shared" si="0"/>
        <v>3132370</v>
      </c>
      <c r="G13" s="75">
        <f t="shared" si="1"/>
        <v>15729.132906807037</v>
      </c>
      <c r="H13" s="76"/>
      <c r="I13" s="76"/>
      <c r="J13" s="77"/>
      <c r="K13" s="78"/>
      <c r="L13" s="79"/>
      <c r="N13" s="75">
        <v>1.5177400000000001</v>
      </c>
      <c r="O13" s="87">
        <f t="shared" si="2"/>
        <v>1.5177400000000002E-7</v>
      </c>
      <c r="P13" s="88">
        <f>(O13/'Moles of Asp &amp; Gly'!F12)*100</f>
        <v>0.63188806824459243</v>
      </c>
      <c r="Q13" s="89"/>
      <c r="R13" s="89"/>
    </row>
    <row r="14" spans="1:18" x14ac:dyDescent="0.35">
      <c r="A14" s="73"/>
      <c r="B14" s="74" t="s">
        <v>64</v>
      </c>
      <c r="C14" s="75">
        <f>'[1]Copy of (AA) no dispense_25372_'!$M$13</f>
        <v>3046652</v>
      </c>
      <c r="D14" s="75">
        <f>'[1]Copy of (AA) no dispense_25372_'!$M$32</f>
        <v>3049613</v>
      </c>
      <c r="E14" s="75">
        <f>'[1]Copy of (AA) no dispense_25372_'!$M$51</f>
        <v>3013499</v>
      </c>
      <c r="F14" s="75">
        <f t="shared" si="0"/>
        <v>3036588</v>
      </c>
      <c r="G14" s="75">
        <f t="shared" si="1"/>
        <v>16371.078583892999</v>
      </c>
      <c r="H14" s="76"/>
      <c r="I14" s="76"/>
      <c r="J14" s="77"/>
      <c r="K14" s="78"/>
      <c r="L14" s="79"/>
      <c r="N14" s="75">
        <v>1.45892</v>
      </c>
      <c r="O14" s="87">
        <f t="shared" si="2"/>
        <v>1.4589199999999999E-7</v>
      </c>
      <c r="P14" s="88">
        <f>(O14/'Moles of Asp &amp; Gly'!F13)*100</f>
        <v>0.61275190997901796</v>
      </c>
      <c r="Q14" s="89"/>
      <c r="R14" s="89"/>
    </row>
    <row r="15" spans="1:18" x14ac:dyDescent="0.35">
      <c r="A15" s="73" t="s">
        <v>65</v>
      </c>
      <c r="B15" s="74" t="s">
        <v>66</v>
      </c>
      <c r="C15" s="75">
        <f>'[1]Copy of (AA) no dispense_25372_'!$B$14</f>
        <v>4244604</v>
      </c>
      <c r="D15" s="75">
        <f>'[1]Copy of (AA) no dispense_25372_'!$B$33</f>
        <v>4195100</v>
      </c>
      <c r="E15" s="75">
        <f>'[1]Copy of (AA) no dispense_25372_'!$B$52</f>
        <v>4183255</v>
      </c>
      <c r="F15" s="75">
        <f t="shared" si="0"/>
        <v>4207653</v>
      </c>
      <c r="G15" s="75">
        <f t="shared" si="1"/>
        <v>26572.019205673223</v>
      </c>
      <c r="H15" s="76">
        <f t="shared" ref="H15" si="3">AVERAGE(F15:F17)</f>
        <v>4281450.111111111</v>
      </c>
      <c r="I15" s="76">
        <f t="shared" ref="I15" si="4">_xlfn.STDEV.P(F15:F17)</f>
        <v>77458.326899208841</v>
      </c>
      <c r="J15" s="77">
        <v>2.3239399999999999</v>
      </c>
      <c r="K15" s="78">
        <f t="shared" ref="K15" si="5">J15/10000000</f>
        <v>2.3239399999999998E-7</v>
      </c>
      <c r="L15" s="79">
        <f>(K15/'Moles of Asp &amp; Gly'!J6)*100</f>
        <v>1.0427194428541542</v>
      </c>
      <c r="N15" s="75">
        <v>2.2648999999999999</v>
      </c>
      <c r="O15" s="87">
        <f t="shared" si="2"/>
        <v>2.2648999999999999E-7</v>
      </c>
      <c r="P15" s="88">
        <f>(O15/'Moles of Asp &amp; Gly'!F14)*100</f>
        <v>1.0485051795097131</v>
      </c>
      <c r="Q15" s="89">
        <f>AVERAGE(P15:P17)</f>
        <v>1.0444633577691655</v>
      </c>
      <c r="R15" s="89">
        <f>_xlfn.STDEV.P(P15:P17)</f>
        <v>2.8288691075796818E-2</v>
      </c>
    </row>
    <row r="16" spans="1:18" x14ac:dyDescent="0.35">
      <c r="A16" s="73"/>
      <c r="B16" s="74" t="s">
        <v>67</v>
      </c>
      <c r="C16" s="75">
        <f>'[1]Copy of (AA) no dispense_25372_'!$C$14</f>
        <v>4391565</v>
      </c>
      <c r="D16" s="75">
        <f>'[1]Copy of (AA) no dispense_25372_'!$C$33</f>
        <v>4405926</v>
      </c>
      <c r="E16" s="75">
        <f>'[1]Copy of (AA) no dispense_25372_'!$C$52</f>
        <v>4367880</v>
      </c>
      <c r="F16" s="75">
        <f t="shared" si="0"/>
        <v>4388457</v>
      </c>
      <c r="G16" s="75">
        <f t="shared" si="1"/>
        <v>15686.921877793617</v>
      </c>
      <c r="H16" s="76"/>
      <c r="I16" s="76"/>
      <c r="J16" s="77"/>
      <c r="K16" s="78"/>
      <c r="L16" s="79"/>
      <c r="N16" s="75">
        <v>2.4119999999999999</v>
      </c>
      <c r="O16" s="87">
        <f t="shared" si="2"/>
        <v>2.4120000000000002E-7</v>
      </c>
      <c r="P16" s="88">
        <f>(O16/'Moles of Asp &amp; Gly'!F15)*100</f>
        <v>1.0079732893528184</v>
      </c>
      <c r="Q16" s="89"/>
      <c r="R16" s="89"/>
    </row>
    <row r="17" spans="1:18" x14ac:dyDescent="0.35">
      <c r="A17" s="73"/>
      <c r="B17" s="74" t="s">
        <v>68</v>
      </c>
      <c r="C17" s="75">
        <f>'[1]Copy of (AA) no dispense_25372_'!$D$14</f>
        <v>4222608</v>
      </c>
      <c r="D17" s="75">
        <f>'[1]Copy of (AA) no dispense_25372_'!$D$33</f>
        <v>4247791</v>
      </c>
      <c r="E17" s="75">
        <f>'[1]Copy of (AA) no dispense_25372_'!$D$52</f>
        <v>4274322</v>
      </c>
      <c r="F17" s="75">
        <f t="shared" si="0"/>
        <v>4248240.333333333</v>
      </c>
      <c r="G17" s="75">
        <f t="shared" si="1"/>
        <v>21114.542766117909</v>
      </c>
      <c r="H17" s="76"/>
      <c r="I17" s="76"/>
      <c r="J17" s="77"/>
      <c r="K17" s="78"/>
      <c r="L17" s="79"/>
      <c r="N17" s="75">
        <v>2.2972100000000002</v>
      </c>
      <c r="O17" s="87">
        <f t="shared" si="2"/>
        <v>2.2972100000000002E-7</v>
      </c>
      <c r="P17" s="88">
        <f>(O17/'Moles of Asp &amp; Gly'!F16)*100</f>
        <v>1.0769116044449651</v>
      </c>
      <c r="Q17" s="89"/>
      <c r="R17" s="89"/>
    </row>
    <row r="18" spans="1:18" x14ac:dyDescent="0.35">
      <c r="A18" s="73" t="s">
        <v>69</v>
      </c>
      <c r="B18" s="74" t="s">
        <v>32</v>
      </c>
      <c r="C18" s="75">
        <f>'[1]Copy of (AA) no dispense_25372_'!$E$14</f>
        <v>4394966</v>
      </c>
      <c r="D18" s="75">
        <f>'[1]Copy of (AA) no dispense_25372_'!$E$33</f>
        <v>4429698</v>
      </c>
      <c r="E18" s="75">
        <f>'[1]Copy of (AA) no dispense_25372_'!$E$52</f>
        <v>4399954</v>
      </c>
      <c r="F18" s="75">
        <f t="shared" si="0"/>
        <v>4408206</v>
      </c>
      <c r="G18" s="75">
        <f t="shared" si="1"/>
        <v>15332.96196651732</v>
      </c>
      <c r="H18" s="76">
        <f t="shared" ref="H18" si="6">AVERAGE(F18:F20)</f>
        <v>4369321.555555555</v>
      </c>
      <c r="I18" s="76">
        <f t="shared" ref="I18" si="7">_xlfn.STDEV.P(F18:F20)</f>
        <v>28412.590106204996</v>
      </c>
      <c r="J18" s="77">
        <v>2.3960300000000001</v>
      </c>
      <c r="K18" s="78">
        <f>J18/10000000</f>
        <v>2.3960300000000003E-7</v>
      </c>
      <c r="L18" s="79">
        <f>(K18/'Moles of Asp &amp; Gly'!J7)*100</f>
        <v>1.0409978946910723</v>
      </c>
      <c r="N18" s="75">
        <v>2.4285800000000002</v>
      </c>
      <c r="O18" s="87">
        <f t="shared" si="2"/>
        <v>2.4285800000000004E-7</v>
      </c>
      <c r="P18" s="88">
        <f>(O18/'Moles of Asp &amp; Gly'!F17)*100</f>
        <v>1.0098423082758623</v>
      </c>
      <c r="Q18" s="89">
        <f>AVERAGE(P18:P20)</f>
        <v>1.0428036210956209</v>
      </c>
      <c r="R18" s="89">
        <f>_xlfn.STDEV.P(P18:P20)</f>
        <v>3.9535233444361079E-2</v>
      </c>
    </row>
    <row r="19" spans="1:18" x14ac:dyDescent="0.35">
      <c r="A19" s="73"/>
      <c r="B19" s="74" t="s">
        <v>34</v>
      </c>
      <c r="C19" s="75">
        <f>'[1]Copy of (AA) no dispense_25372_'!$F$14</f>
        <v>4376829</v>
      </c>
      <c r="D19" s="75">
        <f>'[1]Copy of (AA) no dispense_25372_'!$F$33</f>
        <v>4334529</v>
      </c>
      <c r="E19" s="75">
        <f>'[1]Copy of (AA) no dispense_25372_'!$F$52</f>
        <v>4364590</v>
      </c>
      <c r="F19" s="75">
        <f t="shared" si="0"/>
        <v>4358649.333333333</v>
      </c>
      <c r="G19" s="75">
        <f t="shared" si="1"/>
        <v>17772.471978377747</v>
      </c>
      <c r="H19" s="76"/>
      <c r="I19" s="76"/>
      <c r="J19" s="77"/>
      <c r="K19" s="78"/>
      <c r="L19" s="79"/>
      <c r="N19" s="75">
        <v>2.3871699999999998</v>
      </c>
      <c r="O19" s="87">
        <f t="shared" si="2"/>
        <v>2.3871699999999998E-7</v>
      </c>
      <c r="P19" s="88">
        <f>(O19/'Moles of Asp &amp; Gly'!F18)*100</f>
        <v>1.020172694590094</v>
      </c>
      <c r="Q19" s="89"/>
      <c r="R19" s="89"/>
    </row>
    <row r="20" spans="1:18" x14ac:dyDescent="0.35">
      <c r="A20" s="73"/>
      <c r="B20" s="74" t="s">
        <v>35</v>
      </c>
      <c r="C20" s="75">
        <f>'[1]Copy of (AA) no dispense_25372_'!$G$14</f>
        <v>4378905</v>
      </c>
      <c r="D20" s="75">
        <f>'[1]Copy of (AA) no dispense_25372_'!$G$33</f>
        <v>4314591</v>
      </c>
      <c r="E20" s="75">
        <f>'[1]Copy of (AA) no dispense_25372_'!$G$52</f>
        <v>4329832</v>
      </c>
      <c r="F20" s="75">
        <f t="shared" si="0"/>
        <v>4341109.333333333</v>
      </c>
      <c r="G20" s="75">
        <f t="shared" si="1"/>
        <v>27440.315041113423</v>
      </c>
      <c r="H20" s="76"/>
      <c r="I20" s="76"/>
      <c r="J20" s="77"/>
      <c r="K20" s="78"/>
      <c r="L20" s="79"/>
      <c r="N20" s="75">
        <v>2.3726699999999998</v>
      </c>
      <c r="O20" s="87">
        <f t="shared" si="2"/>
        <v>2.3726699999999998E-7</v>
      </c>
      <c r="P20" s="88">
        <f>(O20/'Moles of Asp &amp; Gly'!F19)*100</f>
        <v>1.0983958604209065</v>
      </c>
      <c r="Q20" s="89"/>
      <c r="R20" s="89"/>
    </row>
    <row r="21" spans="1:18" x14ac:dyDescent="0.35">
      <c r="O21" s="45"/>
      <c r="P21" s="44"/>
    </row>
    <row r="22" spans="1:18" x14ac:dyDescent="0.35">
      <c r="A22" s="73" t="s">
        <v>70</v>
      </c>
      <c r="B22" s="74" t="s">
        <v>71</v>
      </c>
      <c r="C22" s="75">
        <f>'[1]Copy of (AA) no dispense_25372_'!$H$14</f>
        <v>3646665</v>
      </c>
      <c r="D22" s="75">
        <f>'[1]Copy of (AA) no dispense_25372_'!$H$33</f>
        <v>3641437</v>
      </c>
      <c r="E22" s="75">
        <f>'[1]Copy of (AA) no dispense_25372_'!$H$52</f>
        <v>3625218</v>
      </c>
      <c r="F22" s="75">
        <f t="shared" ref="F22" si="8">AVERAGE(C22:E22)</f>
        <v>3637773.3333333335</v>
      </c>
      <c r="G22" s="75">
        <f t="shared" ref="G22" si="9">_xlfn.STDEV.P(C22:E22)</f>
        <v>9130.9105910759099</v>
      </c>
      <c r="H22" s="76">
        <f t="shared" ref="H22" si="10">AVERAGE(F22:F24)</f>
        <v>3609268.8888888895</v>
      </c>
      <c r="I22" s="76">
        <f t="shared" ref="I22" si="11">_xlfn.STDEV.P(F22:F24)</f>
        <v>35742.789646702178</v>
      </c>
      <c r="J22" s="77">
        <v>1.82701</v>
      </c>
      <c r="K22" s="78">
        <f t="shared" ref="K22" si="12">J22/10000000</f>
        <v>1.8270099999999999E-7</v>
      </c>
      <c r="L22" s="83">
        <f>(K22/'Moles of Asp &amp; Gly'!J8)*100</f>
        <v>0.70375792367799861</v>
      </c>
      <c r="N22" s="91">
        <v>1.8464700000000001</v>
      </c>
      <c r="O22" s="92">
        <f t="shared" si="2"/>
        <v>1.84647E-7</v>
      </c>
      <c r="P22" s="93">
        <f>(O22/'Moles of Asp &amp; Gly'!F21)*100</f>
        <v>0.70402841235428559</v>
      </c>
      <c r="Q22" s="94">
        <f>AVERAGE(P22:P24)</f>
        <v>0.70438482927624146</v>
      </c>
      <c r="R22" s="94">
        <f>_xlfn.STDEV.P(P22:P24)</f>
        <v>2.4669309713610702E-2</v>
      </c>
    </row>
    <row r="23" spans="1:18" x14ac:dyDescent="0.35">
      <c r="A23" s="73"/>
      <c r="B23" s="74" t="s">
        <v>72</v>
      </c>
      <c r="C23" s="75">
        <f>'[1]Copy of (AA) no dispense_25372_'!$I$14</f>
        <v>3636982</v>
      </c>
      <c r="D23" s="75">
        <f>'[1]Copy of (AA) no dispense_25372_'!$I$33</f>
        <v>3655415</v>
      </c>
      <c r="E23" s="75">
        <f>'[1]Copy of (AA) no dispense_25372_'!$I$52</f>
        <v>3601108</v>
      </c>
      <c r="F23" s="75">
        <f t="shared" ref="F23:F36" si="13">AVERAGE(C23:E23)</f>
        <v>3631168.3333333335</v>
      </c>
      <c r="G23" s="75">
        <f t="shared" ref="G23:G36" si="14">_xlfn.STDEV.P(C23:E23)</f>
        <v>22548.637835182464</v>
      </c>
      <c r="H23" s="76"/>
      <c r="I23" s="76"/>
      <c r="J23" s="77"/>
      <c r="K23" s="78"/>
      <c r="L23" s="83"/>
      <c r="N23" s="91">
        <v>1.84195</v>
      </c>
      <c r="O23" s="92">
        <f t="shared" si="2"/>
        <v>1.8419499999999999E-7</v>
      </c>
      <c r="P23" s="93">
        <f>(O23/'Moles of Asp &amp; Gly'!F22)*100</f>
        <v>0.73477507156237543</v>
      </c>
      <c r="Q23" s="94"/>
      <c r="R23" s="94"/>
    </row>
    <row r="24" spans="1:18" x14ac:dyDescent="0.35">
      <c r="A24" s="73"/>
      <c r="B24" s="74" t="s">
        <v>73</v>
      </c>
      <c r="C24" s="75">
        <f>'[1]Copy of (AA) no dispense_25372_'!$J$14</f>
        <v>3592888</v>
      </c>
      <c r="D24" s="75">
        <f>'[1]Copy of (AA) no dispense_25372_'!$J$33</f>
        <v>3561449</v>
      </c>
      <c r="E24" s="75">
        <f>'[1]Copy of (AA) no dispense_25372_'!$J$52</f>
        <v>3522258</v>
      </c>
      <c r="F24" s="75">
        <f t="shared" si="13"/>
        <v>3558865</v>
      </c>
      <c r="G24" s="75">
        <f t="shared" si="14"/>
        <v>28892.409810652116</v>
      </c>
      <c r="H24" s="76"/>
      <c r="I24" s="76"/>
      <c r="J24" s="77"/>
      <c r="K24" s="78"/>
      <c r="L24" s="83"/>
      <c r="N24" s="91">
        <v>1.7928900000000001</v>
      </c>
      <c r="O24" s="92">
        <f t="shared" si="2"/>
        <v>1.7928900000000001E-7</v>
      </c>
      <c r="P24" s="93">
        <f>(O24/'Moles of Asp &amp; Gly'!F23)*100</f>
        <v>0.67435100391206315</v>
      </c>
      <c r="Q24" s="94"/>
      <c r="R24" s="94"/>
    </row>
    <row r="25" spans="1:18" x14ac:dyDescent="0.35">
      <c r="A25" s="73" t="s">
        <v>74</v>
      </c>
      <c r="B25" s="74" t="s">
        <v>75</v>
      </c>
      <c r="C25" s="75">
        <f>'[1]Copy of (AA) no dispense_25372_'!$E$15</f>
        <v>4071739</v>
      </c>
      <c r="D25" s="75">
        <f>'[1]Copy of (AA) no dispense_25372_'!$E$34</f>
        <v>4037256</v>
      </c>
      <c r="E25" s="75">
        <f>'[1]Copy of (AA) no dispense_25372_'!$E$53</f>
        <v>4016068</v>
      </c>
      <c r="F25" s="75">
        <f t="shared" si="13"/>
        <v>4041687.6666666665</v>
      </c>
      <c r="G25" s="75">
        <f t="shared" si="14"/>
        <v>22942.606831444031</v>
      </c>
      <c r="H25" s="76">
        <f t="shared" ref="H25" si="15">AVERAGE(F25:F27)</f>
        <v>4100650.4444444445</v>
      </c>
      <c r="I25" s="76">
        <f t="shared" ref="I25" si="16">_xlfn.STDEV.P(F25:F27)</f>
        <v>42979.446085338059</v>
      </c>
      <c r="J25" s="77">
        <v>2.1815099999999998</v>
      </c>
      <c r="K25" s="78">
        <f t="shared" ref="K25:K34" si="17">J25/10000000</f>
        <v>2.1815099999999998E-7</v>
      </c>
      <c r="L25" s="79">
        <f>(K25/'Moles of Asp &amp; Gly'!J9)*100</f>
        <v>0.95137504670588235</v>
      </c>
      <c r="N25" s="91">
        <v>2.1366200000000002</v>
      </c>
      <c r="O25" s="92">
        <f t="shared" si="2"/>
        <v>2.1366200000000002E-7</v>
      </c>
      <c r="P25" s="93">
        <f>(O25/'Moles of Asp &amp; Gly'!F24)*100</f>
        <v>0.85334266671189163</v>
      </c>
      <c r="Q25" s="94">
        <f>AVERAGE(P25:P27)</f>
        <v>0.95646168113186458</v>
      </c>
      <c r="R25" s="94">
        <f>_xlfn.STDEV.P(P25:P27)</f>
        <v>7.5236179911999504E-2</v>
      </c>
    </row>
    <row r="26" spans="1:18" x14ac:dyDescent="0.35">
      <c r="A26" s="73"/>
      <c r="B26" s="74" t="s">
        <v>76</v>
      </c>
      <c r="C26" s="75">
        <f>'[1]Copy of (AA) no dispense_25372_'!$F$15</f>
        <v>4138263</v>
      </c>
      <c r="D26" s="75">
        <f>'[1]Copy of (AA) no dispense_25372_'!$F$34</f>
        <v>4126840</v>
      </c>
      <c r="E26" s="75">
        <f>'[1]Copy of (AA) no dispense_25372_'!$F$53</f>
        <v>4163640</v>
      </c>
      <c r="F26" s="75">
        <f t="shared" si="13"/>
        <v>4142914.3333333335</v>
      </c>
      <c r="G26" s="75">
        <f t="shared" si="14"/>
        <v>15379.340608607235</v>
      </c>
      <c r="H26" s="76"/>
      <c r="I26" s="76"/>
      <c r="J26" s="77"/>
      <c r="K26" s="78"/>
      <c r="L26" s="79"/>
      <c r="N26" s="91">
        <v>2.21414</v>
      </c>
      <c r="O26" s="92">
        <f t="shared" si="2"/>
        <v>2.21414E-7</v>
      </c>
      <c r="P26" s="93">
        <f>(O26/'Moles of Asp &amp; Gly'!F25)*100</f>
        <v>1.0307274826325581</v>
      </c>
      <c r="Q26" s="94"/>
      <c r="R26" s="94"/>
    </row>
    <row r="27" spans="1:18" x14ac:dyDescent="0.35">
      <c r="A27" s="73"/>
      <c r="B27" s="74" t="s">
        <v>77</v>
      </c>
      <c r="C27" s="75">
        <f>'[1]Copy of (AA) no dispense_25372_'!$G$15</f>
        <v>4123577</v>
      </c>
      <c r="D27" s="75">
        <f>'[1]Copy of (AA) no dispense_25372_'!$G$34</f>
        <v>4114638</v>
      </c>
      <c r="E27" s="75">
        <f>'[1]Copy of (AA) no dispense_25372_'!$G$53</f>
        <v>4113833</v>
      </c>
      <c r="F27" s="75">
        <f t="shared" si="13"/>
        <v>4117349.3333333335</v>
      </c>
      <c r="G27" s="75">
        <f t="shared" si="14"/>
        <v>4415.8714001001235</v>
      </c>
      <c r="H27" s="76"/>
      <c r="I27" s="76"/>
      <c r="J27" s="77"/>
      <c r="K27" s="78"/>
      <c r="L27" s="79"/>
      <c r="N27" s="91">
        <v>2.1943600000000001</v>
      </c>
      <c r="O27" s="92">
        <f t="shared" si="2"/>
        <v>2.1943600000000001E-7</v>
      </c>
      <c r="P27" s="93">
        <f>(O27/'Moles of Asp &amp; Gly'!F26)*100</f>
        <v>0.98531489405114403</v>
      </c>
      <c r="Q27" s="94"/>
      <c r="R27" s="94"/>
    </row>
    <row r="28" spans="1:18" x14ac:dyDescent="0.35">
      <c r="A28" s="80" t="s">
        <v>78</v>
      </c>
      <c r="B28" s="74" t="s">
        <v>79</v>
      </c>
      <c r="C28" s="75">
        <f>'[1]Copy of (AA) no dispense_25372_'!$K$14</f>
        <v>3196976</v>
      </c>
      <c r="D28" s="75">
        <f>'[1]Copy of (AA) no dispense_25372_'!$K$33</f>
        <v>3170374</v>
      </c>
      <c r="E28" s="75">
        <f>'[1]Copy of (AA) no dispense_25372_'!$K$52</f>
        <v>3146194</v>
      </c>
      <c r="F28" s="75">
        <f t="shared" si="13"/>
        <v>3171181.3333333335</v>
      </c>
      <c r="G28" s="75">
        <f t="shared" si="14"/>
        <v>20739.52299890772</v>
      </c>
      <c r="H28" s="76">
        <f t="shared" ref="H28" si="18">AVERAGE(F28:F30)</f>
        <v>3294412.222222222</v>
      </c>
      <c r="I28" s="76">
        <f t="shared" ref="I28" si="19">_xlfn.STDEV.P(F28:F30)</f>
        <v>98767.280973202258</v>
      </c>
      <c r="J28" s="77">
        <v>1.6195999999999999</v>
      </c>
      <c r="K28" s="78">
        <f t="shared" si="17"/>
        <v>1.6196E-7</v>
      </c>
      <c r="L28" s="79">
        <f>(K28/'Moles of Asp &amp; Gly'!J10)*100</f>
        <v>0.70642392463683912</v>
      </c>
      <c r="N28" s="91">
        <v>1.54186</v>
      </c>
      <c r="O28" s="92">
        <f t="shared" si="2"/>
        <v>1.54186E-7</v>
      </c>
      <c r="P28" s="93">
        <f>(O28/'Moles of Asp &amp; Gly'!F27)*100</f>
        <v>0.65445287376590333</v>
      </c>
      <c r="Q28" s="94">
        <f>AVERAGE(P28:P30)</f>
        <v>0.70735950850603324</v>
      </c>
      <c r="R28" s="94">
        <f>_xlfn.STDEV.P(P28:P30)</f>
        <v>3.7718755233008654E-2</v>
      </c>
    </row>
    <row r="29" spans="1:18" x14ac:dyDescent="0.35">
      <c r="A29" s="80"/>
      <c r="B29" s="74" t="s">
        <v>80</v>
      </c>
      <c r="C29" s="75">
        <f>'[1]Copy of (AA) no dispense_25372_'!$L$14</f>
        <v>3318642</v>
      </c>
      <c r="D29" s="75">
        <f>'[1]Copy of (AA) no dispense_25372_'!$L$33</f>
        <v>3291459</v>
      </c>
      <c r="E29" s="75">
        <f>'[1]Copy of (AA) no dispense_25372_'!$L$52</f>
        <v>3287138</v>
      </c>
      <c r="F29" s="75">
        <f t="shared" si="13"/>
        <v>3299079.6666666665</v>
      </c>
      <c r="G29" s="75">
        <f t="shared" si="14"/>
        <v>13944.686546813768</v>
      </c>
      <c r="H29" s="76"/>
      <c r="I29" s="76"/>
      <c r="J29" s="77"/>
      <c r="K29" s="78"/>
      <c r="L29" s="79"/>
      <c r="N29" s="91">
        <v>1.6225799999999999</v>
      </c>
      <c r="O29" s="92">
        <f t="shared" si="2"/>
        <v>1.62258E-7</v>
      </c>
      <c r="P29" s="93">
        <f>(O29/'Moles of Asp &amp; Gly'!F28)*100</f>
        <v>0.72792022502017029</v>
      </c>
      <c r="Q29" s="94"/>
      <c r="R29" s="94"/>
    </row>
    <row r="30" spans="1:18" x14ac:dyDescent="0.35">
      <c r="A30" s="80"/>
      <c r="B30" s="74" t="s">
        <v>81</v>
      </c>
      <c r="C30" s="75">
        <f>'[1]Copy of (AA) no dispense_25372_'!$M$14</f>
        <v>3443748</v>
      </c>
      <c r="D30" s="75">
        <f>'[1]Copy of (AA) no dispense_25372_'!$M$33</f>
        <v>3400142</v>
      </c>
      <c r="E30" s="75">
        <f>'[1]Copy of (AA) no dispense_25372_'!$M$52</f>
        <v>3395037</v>
      </c>
      <c r="F30" s="75">
        <f t="shared" si="13"/>
        <v>3412975.6666666665</v>
      </c>
      <c r="G30" s="75">
        <f t="shared" si="14"/>
        <v>21858.905589154176</v>
      </c>
      <c r="H30" s="76"/>
      <c r="I30" s="76"/>
      <c r="J30" s="77"/>
      <c r="K30" s="78"/>
      <c r="L30" s="79"/>
      <c r="N30" s="91">
        <v>1.69615</v>
      </c>
      <c r="O30" s="92">
        <f t="shared" si="2"/>
        <v>1.69615E-7</v>
      </c>
      <c r="P30" s="93">
        <f>(O30/'Moles of Asp &amp; Gly'!F29)*100</f>
        <v>0.73970542673202622</v>
      </c>
      <c r="Q30" s="94"/>
      <c r="R30" s="94"/>
    </row>
    <row r="31" spans="1:18" x14ac:dyDescent="0.35">
      <c r="A31" s="75" t="s">
        <v>82</v>
      </c>
      <c r="B31" s="74" t="s">
        <v>32</v>
      </c>
      <c r="C31" s="75">
        <f>'[2]Copy of (AA) no dispense_25393'!$E$14</f>
        <v>2789001</v>
      </c>
      <c r="D31" s="75">
        <f>'[2]Copy of (AA) no dispense_25393'!$E$33</f>
        <v>2761429</v>
      </c>
      <c r="E31" s="75">
        <f>'[2]Copy of (AA) no dispense_25393'!$E$52</f>
        <v>2761325</v>
      </c>
      <c r="F31" s="75">
        <f t="shared" ref="F31:F33" si="20">AVERAGE(C31:E31)</f>
        <v>2770585</v>
      </c>
      <c r="G31" s="75">
        <f t="shared" ref="G31:G33" si="21">_xlfn.STDEV.P(C31:E31)</f>
        <v>13022.147697928582</v>
      </c>
      <c r="H31" s="76">
        <f t="shared" ref="H31" si="22">AVERAGE(F31:F33)</f>
        <v>2597373.555555556</v>
      </c>
      <c r="I31" s="76">
        <f t="shared" ref="I31" si="23">_xlfn.STDEV.P(F31:F33)</f>
        <v>183950.00360088446</v>
      </c>
      <c r="J31" s="77">
        <v>1.20099</v>
      </c>
      <c r="K31" s="78">
        <f t="shared" si="17"/>
        <v>1.20099E-7</v>
      </c>
      <c r="L31" s="84">
        <f>(K31/'Moles of Asp &amp; Gly'!J11)*100</f>
        <v>0.87293657248365997</v>
      </c>
      <c r="N31" s="91">
        <v>1.30053</v>
      </c>
      <c r="O31" s="92">
        <f t="shared" si="2"/>
        <v>1.3005300000000001E-7</v>
      </c>
      <c r="P31" s="93">
        <f>(O31/'Moles of Asp &amp; Gly'!F30)*100</f>
        <v>0.79905473331491716</v>
      </c>
      <c r="Q31" s="94">
        <f>AVERAGE(P31:P33)</f>
        <v>0.88505047329803865</v>
      </c>
      <c r="R31" s="94">
        <f>_xlfn.STDEV.P(P31:P33)</f>
        <v>6.9773885401323288E-2</v>
      </c>
    </row>
    <row r="32" spans="1:18" x14ac:dyDescent="0.35">
      <c r="A32" s="75" t="s">
        <v>83</v>
      </c>
      <c r="B32" s="74" t="s">
        <v>34</v>
      </c>
      <c r="C32" s="75">
        <f>'[2]Copy of (AA) no dispense_25393'!$F$14</f>
        <v>2678231</v>
      </c>
      <c r="D32" s="75">
        <f>'[2]Copy of (AA) no dispense_25393'!$F$33</f>
        <v>2678153</v>
      </c>
      <c r="E32" s="75">
        <f>'[2]Copy of (AA) no dispense_25393'!$F$52</f>
        <v>2680194</v>
      </c>
      <c r="F32" s="75">
        <f t="shared" si="20"/>
        <v>2678859.3333333335</v>
      </c>
      <c r="G32" s="75">
        <f t="shared" si="21"/>
        <v>944.28891529846715</v>
      </c>
      <c r="H32" s="76"/>
      <c r="I32" s="76"/>
      <c r="J32" s="77"/>
      <c r="K32" s="78"/>
      <c r="L32" s="84"/>
      <c r="N32" s="91">
        <v>1.24749</v>
      </c>
      <c r="O32" s="92">
        <f t="shared" si="2"/>
        <v>1.24749E-7</v>
      </c>
      <c r="P32" s="93">
        <f>(O32/'Moles of Asp &amp; Gly'!F31)*100</f>
        <v>0.88614199347764377</v>
      </c>
      <c r="Q32" s="94"/>
      <c r="R32" s="94"/>
    </row>
    <row r="33" spans="1:18" x14ac:dyDescent="0.35">
      <c r="A33" s="75"/>
      <c r="B33" s="74" t="s">
        <v>35</v>
      </c>
      <c r="C33" s="75">
        <f>'[2]Copy of (AA) no dispense_25393'!$G$14</f>
        <v>2333635</v>
      </c>
      <c r="D33" s="75">
        <f>'[2]Copy of (AA) no dispense_25393'!$G$33</f>
        <v>2358229</v>
      </c>
      <c r="E33" s="75">
        <f>'[2]Copy of (AA) no dispense_25393'!$G$52</f>
        <v>2336165</v>
      </c>
      <c r="F33" s="75">
        <f t="shared" si="20"/>
        <v>2342676.3333333335</v>
      </c>
      <c r="G33" s="75">
        <f t="shared" si="21"/>
        <v>11045.792723425915</v>
      </c>
      <c r="H33" s="76"/>
      <c r="I33" s="76"/>
      <c r="J33" s="77"/>
      <c r="K33" s="78"/>
      <c r="L33" s="84"/>
      <c r="N33" s="91">
        <v>1.05924</v>
      </c>
      <c r="O33" s="92">
        <f t="shared" si="2"/>
        <v>1.0592399999999999E-7</v>
      </c>
      <c r="P33" s="93">
        <f>(O33/'Moles of Asp &amp; Gly'!F32)*100</f>
        <v>0.96995469310155524</v>
      </c>
      <c r="Q33" s="94"/>
      <c r="R33" s="94"/>
    </row>
    <row r="34" spans="1:18" x14ac:dyDescent="0.35">
      <c r="A34" s="73" t="s">
        <v>84</v>
      </c>
      <c r="B34" s="74" t="s">
        <v>85</v>
      </c>
      <c r="C34" s="75">
        <f>'[1]Copy of (AA) no dispense_25372_'!$B$15</f>
        <v>4627704</v>
      </c>
      <c r="D34" s="75">
        <f>'[1]Copy of (AA) no dispense_25372_'!$B$34</f>
        <v>4589222</v>
      </c>
      <c r="E34" s="75">
        <f>'[1]Copy of (AA) no dispense_25372_'!$B$53</f>
        <v>4646707</v>
      </c>
      <c r="F34" s="75">
        <f t="shared" si="13"/>
        <v>4621211</v>
      </c>
      <c r="G34" s="75">
        <f t="shared" si="14"/>
        <v>23913.045156706132</v>
      </c>
      <c r="H34" s="76">
        <f t="shared" ref="H34" si="24">AVERAGE(F34:F36)</f>
        <v>4700770.7777777771</v>
      </c>
      <c r="I34" s="76">
        <f t="shared" ref="I34" si="25">_xlfn.STDEV.P(F34:F36)</f>
        <v>62075.214208149562</v>
      </c>
      <c r="J34" s="77">
        <v>2.6884700000000001</v>
      </c>
      <c r="K34" s="78">
        <f t="shared" si="17"/>
        <v>2.68847E-7</v>
      </c>
      <c r="L34" s="79">
        <f>(K34/'Moles of Asp &amp; Gly'!J12)*100</f>
        <v>1.2113473651395559</v>
      </c>
      <c r="N34" s="91">
        <v>2.6149399999999998</v>
      </c>
      <c r="O34" s="92">
        <f t="shared" si="2"/>
        <v>2.61494E-7</v>
      </c>
      <c r="P34" s="93">
        <f>(O34/'Moles of Asp &amp; Gly'!F33)*100</f>
        <v>1.1453883513610503</v>
      </c>
      <c r="Q34" s="94">
        <f>AVERAGE(P34:P36)</f>
        <v>1.2127524049914131</v>
      </c>
      <c r="R34" s="94">
        <f>_xlfn.STDEV.P(P34:P36)</f>
        <v>4.8131250084207537E-2</v>
      </c>
    </row>
    <row r="35" spans="1:18" x14ac:dyDescent="0.35">
      <c r="A35" s="73"/>
      <c r="B35" s="74" t="s">
        <v>86</v>
      </c>
      <c r="C35" s="75">
        <f>'[1]Copy of (AA) no dispense_25372_'!$C$15</f>
        <v>4742500</v>
      </c>
      <c r="D35" s="75">
        <f>'[1]Copy of (AA) no dispense_25372_'!$C$34</f>
        <v>4691709</v>
      </c>
      <c r="E35" s="75">
        <f>'[1]Copy of (AA) no dispense_25372_'!$C$53</f>
        <v>4691037</v>
      </c>
      <c r="F35" s="75">
        <f t="shared" si="13"/>
        <v>4708415.333333333</v>
      </c>
      <c r="G35" s="75">
        <f t="shared" si="14"/>
        <v>24103.060280572026</v>
      </c>
      <c r="H35" s="76"/>
      <c r="I35" s="76"/>
      <c r="J35" s="77"/>
      <c r="K35" s="78"/>
      <c r="L35" s="79"/>
      <c r="N35" s="91">
        <v>2.6956699999999998</v>
      </c>
      <c r="O35" s="92">
        <f t="shared" si="2"/>
        <v>2.6956699999999997E-7</v>
      </c>
      <c r="P35" s="93">
        <f>(O35/'Moles of Asp &amp; Gly'!F34)*100</f>
        <v>1.2548895521999999</v>
      </c>
      <c r="Q35" s="94"/>
      <c r="R35" s="94"/>
    </row>
    <row r="36" spans="1:18" x14ac:dyDescent="0.35">
      <c r="A36" s="73"/>
      <c r="B36" s="74" t="s">
        <v>87</v>
      </c>
      <c r="C36" s="75">
        <f>'[1]Copy of (AA) no dispense_25372_'!$D$15</f>
        <v>4781421</v>
      </c>
      <c r="D36" s="75">
        <f>'[1]Copy of (AA) no dispense_25372_'!$D$34</f>
        <v>4769220</v>
      </c>
      <c r="E36" s="75">
        <f>'[1]Copy of (AA) no dispense_25372_'!$D$53</f>
        <v>4767417</v>
      </c>
      <c r="F36" s="75">
        <f t="shared" si="13"/>
        <v>4772686</v>
      </c>
      <c r="G36" s="75">
        <f t="shared" si="14"/>
        <v>6220.2824694703377</v>
      </c>
      <c r="H36" s="76"/>
      <c r="I36" s="76"/>
      <c r="J36" s="77"/>
      <c r="K36" s="78"/>
      <c r="L36" s="79"/>
      <c r="N36" s="91">
        <v>2.7570600000000001</v>
      </c>
      <c r="O36" s="92">
        <f t="shared" si="2"/>
        <v>2.7570600000000002E-7</v>
      </c>
      <c r="P36" s="93">
        <f>(O36/'Moles of Asp &amp; Gly'!F35)*100</f>
        <v>1.2379793114131898</v>
      </c>
      <c r="Q36" s="94"/>
      <c r="R36" s="94"/>
    </row>
    <row r="38" spans="1:18" x14ac:dyDescent="0.35">
      <c r="A38" s="73" t="s">
        <v>88</v>
      </c>
      <c r="B38" s="74" t="s">
        <v>89</v>
      </c>
      <c r="C38" s="75">
        <f>'[1]Copy of (AA) no dispense_25372_'!$H$17</f>
        <v>5992071</v>
      </c>
      <c r="D38" s="75">
        <f>'[1]Copy of (AA) no dispense_25372_'!$H$36</f>
        <v>6029117</v>
      </c>
      <c r="E38" s="75">
        <f>'[1]Copy of (AA) no dispense_25372_'!$H$55</f>
        <v>5991087</v>
      </c>
      <c r="F38" s="75">
        <f t="shared" ref="F38" si="26">AVERAGE(C38:E38)</f>
        <v>6004091.666666667</v>
      </c>
      <c r="G38" s="75">
        <f t="shared" ref="G38" si="27">_xlfn.STDEV.P(C38:E38)</f>
        <v>17700.142096102569</v>
      </c>
      <c r="H38" s="76">
        <f t="shared" ref="H38" si="28">AVERAGE(F38:F40)</f>
        <v>6216502.2222222229</v>
      </c>
      <c r="I38" s="76">
        <f t="shared" ref="I38" si="29">_xlfn.STDEV.P(F38:F40)</f>
        <v>151149.8256291695</v>
      </c>
      <c r="J38" s="85">
        <v>2.0543100000000001</v>
      </c>
      <c r="K38" s="78">
        <f t="shared" ref="K38" si="30">J38/10000000</f>
        <v>2.0543100000000001E-7</v>
      </c>
      <c r="L38" s="79">
        <f>(K38/'Moles of Asp &amp; Gly'!J13)*100</f>
        <v>0.96500087393147671</v>
      </c>
      <c r="N38" s="75">
        <v>1.95225</v>
      </c>
      <c r="O38" s="87">
        <f t="shared" si="2"/>
        <v>1.95225E-7</v>
      </c>
      <c r="P38" s="87">
        <f>(O38/'Moles of Asp &amp; Gly'!F38)*100</f>
        <v>0.92560232366177175</v>
      </c>
      <c r="Q38" s="89">
        <f>AVERAGE(P38:P40)</f>
        <v>0.96534840665374511</v>
      </c>
      <c r="R38" s="89">
        <f>_xlfn.STDEV.P(P38:P40)</f>
        <v>2.8661940725234966E-2</v>
      </c>
    </row>
    <row r="39" spans="1:18" x14ac:dyDescent="0.35">
      <c r="A39" s="73"/>
      <c r="B39" s="74" t="s">
        <v>90</v>
      </c>
      <c r="C39" s="75">
        <f>'[1]Copy of (AA) no dispense_25372_'!$I$17</f>
        <v>6264785</v>
      </c>
      <c r="D39" s="75">
        <f>'[1]Copy of (AA) no dispense_25372_'!$I$36</f>
        <v>6386758</v>
      </c>
      <c r="E39" s="75">
        <f>'[1]Copy of (AA) no dispense_25372_'!$I$55</f>
        <v>6254318</v>
      </c>
      <c r="F39" s="75">
        <f t="shared" ref="F39:F42" si="31">AVERAGE(C39:E39)</f>
        <v>6301953.666666667</v>
      </c>
      <c r="G39" s="75">
        <f t="shared" ref="G39:G42" si="32">_xlfn.STDEV.P(C39:E39)</f>
        <v>60117.777383695378</v>
      </c>
      <c r="H39" s="76"/>
      <c r="I39" s="76"/>
      <c r="J39" s="85"/>
      <c r="K39" s="78"/>
      <c r="L39" s="79"/>
      <c r="N39" s="75">
        <v>2.0964900000000002</v>
      </c>
      <c r="O39" s="87">
        <f t="shared" si="2"/>
        <v>2.0964900000000003E-7</v>
      </c>
      <c r="P39" s="88">
        <f>(O39/'Moles of Asp &amp; Gly'!F39)*100</f>
        <v>0.99210962165957439</v>
      </c>
      <c r="Q39" s="89"/>
      <c r="R39" s="89"/>
    </row>
    <row r="40" spans="1:18" x14ac:dyDescent="0.35">
      <c r="A40" s="73"/>
      <c r="B40" s="74" t="s">
        <v>91</v>
      </c>
      <c r="C40" s="75">
        <f>'[1]Copy of (AA) no dispense_25372_'!$J$17</f>
        <v>6345677</v>
      </c>
      <c r="D40" s="75">
        <f>'[1]Copy of (AA) no dispense_25372_'!$J$36</f>
        <v>6337963</v>
      </c>
      <c r="E40" s="75">
        <f>'[1]Copy of (AA) no dispense_25372_'!$J$55</f>
        <v>6346744</v>
      </c>
      <c r="F40" s="75">
        <f t="shared" si="31"/>
        <v>6343461.333333333</v>
      </c>
      <c r="G40" s="75">
        <f t="shared" si="32"/>
        <v>3912.2350247510549</v>
      </c>
      <c r="H40" s="76"/>
      <c r="I40" s="76"/>
      <c r="J40" s="85"/>
      <c r="K40" s="78"/>
      <c r="L40" s="79"/>
      <c r="N40" s="75">
        <v>2.1172300000000002</v>
      </c>
      <c r="O40" s="87">
        <f t="shared" si="2"/>
        <v>2.1172300000000002E-7</v>
      </c>
      <c r="P40" s="88">
        <f>(O40/'Moles of Asp &amp; Gly'!F40)*100</f>
        <v>0.97833327463988928</v>
      </c>
      <c r="Q40" s="89"/>
      <c r="R40" s="89"/>
    </row>
    <row r="41" spans="1:18" x14ac:dyDescent="0.35">
      <c r="A41" s="73" t="s">
        <v>92</v>
      </c>
      <c r="B41" s="74" t="s">
        <v>93</v>
      </c>
      <c r="C41" s="75">
        <f>'[1]Copy of (AA) no dispense_25372_'!$K$17</f>
        <v>7106721</v>
      </c>
      <c r="D41" s="75">
        <f>'[1]Copy of (AA) no dispense_25372_'!$K$36</f>
        <v>7064194</v>
      </c>
      <c r="E41" s="75">
        <f>'[1]Copy of (AA) no dispense_25372_'!$K$55</f>
        <v>7103448</v>
      </c>
      <c r="F41" s="75">
        <f t="shared" si="31"/>
        <v>7091454.333333333</v>
      </c>
      <c r="G41" s="75">
        <f t="shared" si="32"/>
        <v>19322.223169765486</v>
      </c>
      <c r="H41" s="76">
        <f>AVERAGE(F41:F42)</f>
        <v>7006699.666666666</v>
      </c>
      <c r="I41" s="76">
        <f>_xlfn.STDEV.P(F41:F42)</f>
        <v>84754.666666666511</v>
      </c>
      <c r="J41" s="85">
        <v>2.4744700000000002</v>
      </c>
      <c r="K41" s="78">
        <f>J41/10000000</f>
        <v>2.4744700000000003E-7</v>
      </c>
      <c r="L41" s="79">
        <f>(K38/'Moles of Asp &amp; Gly'!J14)*100</f>
        <v>0.96281676206509026</v>
      </c>
      <c r="N41" s="75">
        <v>2.5243199999999999</v>
      </c>
      <c r="O41" s="87">
        <f t="shared" si="2"/>
        <v>2.5243199999999999E-7</v>
      </c>
      <c r="P41" s="88">
        <f>(O41/'Moles of Asp &amp; Gly'!F41)*100</f>
        <v>1.1309371683437779</v>
      </c>
      <c r="Q41" s="89">
        <f>AVERAGE(P41:P42)</f>
        <v>1.1613983686564251</v>
      </c>
      <c r="R41" s="89">
        <f>_xlfn.STDEV.P(P41:P42)</f>
        <v>3.0461200312647208E-2</v>
      </c>
    </row>
    <row r="42" spans="1:18" x14ac:dyDescent="0.35">
      <c r="A42" s="73"/>
      <c r="B42" s="74" t="s">
        <v>94</v>
      </c>
      <c r="C42" s="75">
        <f>'[1]Copy of (AA) no dispense_25372_'!$L$17</f>
        <v>6909487</v>
      </c>
      <c r="D42" s="75">
        <f>'[1]Copy of (AA) no dispense_25372_'!$L$36</f>
        <v>6944599</v>
      </c>
      <c r="E42" s="75">
        <f>'[1]Copy of (AA) no dispense_25372_'!$L$55</f>
        <v>6911749</v>
      </c>
      <c r="F42" s="75">
        <f t="shared" si="31"/>
        <v>6921945</v>
      </c>
      <c r="G42" s="75">
        <f t="shared" si="32"/>
        <v>16045.392859010963</v>
      </c>
      <c r="H42" s="76"/>
      <c r="I42" s="76"/>
      <c r="J42" s="85"/>
      <c r="K42" s="78"/>
      <c r="L42" s="79"/>
      <c r="N42" s="75">
        <v>2.42571</v>
      </c>
      <c r="O42" s="87">
        <f t="shared" si="2"/>
        <v>2.4257100000000001E-7</v>
      </c>
      <c r="P42" s="88">
        <f>(O42/'Moles of Asp &amp; Gly'!F42)*100</f>
        <v>1.1918595689690723</v>
      </c>
      <c r="Q42" s="89"/>
      <c r="R42" s="89"/>
    </row>
    <row r="43" spans="1:18" x14ac:dyDescent="0.35">
      <c r="H43" s="29"/>
      <c r="I43" s="29"/>
      <c r="J43" s="43"/>
      <c r="K43" s="29"/>
      <c r="L43" s="44"/>
      <c r="N43" t="s">
        <v>95</v>
      </c>
      <c r="O43" s="45"/>
      <c r="P43" s="44"/>
    </row>
    <row r="44" spans="1:18" x14ac:dyDescent="0.35">
      <c r="A44" s="73" t="s">
        <v>96</v>
      </c>
      <c r="B44" s="74" t="s">
        <v>97</v>
      </c>
      <c r="C44" s="75">
        <f>'[1]Copy of (AA) no dispense_25372_'!$B$18</f>
        <v>6245096</v>
      </c>
      <c r="D44" s="75">
        <f>'[1]Copy of (AA) no dispense_25372_'!$B$37</f>
        <v>6276140</v>
      </c>
      <c r="E44" s="75">
        <f>'[1]Copy of (AA) no dispense_25372_'!$B$56</f>
        <v>6225711</v>
      </c>
      <c r="F44" s="75">
        <f t="shared" ref="F44" si="33">AVERAGE(C44:E44)</f>
        <v>6248982.333333333</v>
      </c>
      <c r="G44" s="75">
        <f t="shared" ref="G44" si="34">_xlfn.STDEV.P(C44:E44)</f>
        <v>20770.150060978267</v>
      </c>
      <c r="H44" s="76">
        <f t="shared" ref="H44" si="35">AVERAGE(F44:F46)</f>
        <v>6295358.2222222211</v>
      </c>
      <c r="I44" s="76">
        <f t="shared" ref="I44" si="36">_xlfn.STDEV.P(F44:F46)</f>
        <v>75917.650206744205</v>
      </c>
      <c r="J44" s="85">
        <v>2.09321</v>
      </c>
      <c r="K44" s="78">
        <f t="shared" ref="K44" si="37">J44/10000000</f>
        <v>2.09321E-7</v>
      </c>
      <c r="L44" s="79">
        <f>(K44/'Moles of Asp &amp; Gly'!J15)*100</f>
        <v>0.98097190548930846</v>
      </c>
      <c r="N44" s="75">
        <v>2.0702600000000002</v>
      </c>
      <c r="O44" s="87">
        <f t="shared" si="2"/>
        <v>2.0702600000000002E-7</v>
      </c>
      <c r="P44" s="88">
        <f>(O44/'Moles of Asp &amp; Gly'!F44)*100</f>
        <v>0.97830928042492926</v>
      </c>
      <c r="Q44" s="89">
        <f>AVERAGE(P44:P46)</f>
        <v>0.9811805565808488</v>
      </c>
      <c r="R44" s="89">
        <f>_xlfn.STDEV.P(P44:P46)</f>
        <v>4.8786155907982673E-3</v>
      </c>
    </row>
    <row r="45" spans="1:18" x14ac:dyDescent="0.35">
      <c r="A45" s="73"/>
      <c r="B45" s="74" t="s">
        <v>98</v>
      </c>
      <c r="C45" s="75">
        <f>'[1]Copy of (AA) no dispense_25372_'!$C$18</f>
        <v>6406212</v>
      </c>
      <c r="D45" s="75">
        <f>'[1]Copy of (AA) no dispense_25372_'!$C$37</f>
        <v>6422584</v>
      </c>
      <c r="E45" s="75">
        <f>'[1]Copy of (AA) no dispense_25372_'!$C$56</f>
        <v>6378417</v>
      </c>
      <c r="F45" s="75">
        <f t="shared" ref="F45:F49" si="38">AVERAGE(C45:E45)</f>
        <v>6402404.333333333</v>
      </c>
      <c r="G45" s="75">
        <f t="shared" ref="G45:G49" si="39">_xlfn.STDEV.P(C45:E45)</f>
        <v>18231.01233856444</v>
      </c>
      <c r="H45" s="76"/>
      <c r="I45" s="76"/>
      <c r="J45" s="85"/>
      <c r="K45" s="78"/>
      <c r="L45" s="79"/>
      <c r="N45" s="75">
        <v>2.14696</v>
      </c>
      <c r="O45" s="87">
        <f t="shared" si="2"/>
        <v>2.1469600000000001E-7</v>
      </c>
      <c r="P45" s="88">
        <f>(O45/'Moles of Asp &amp; Gly'!F45)*100</f>
        <v>0.97718313244201904</v>
      </c>
      <c r="Q45" s="89"/>
      <c r="R45" s="89"/>
    </row>
    <row r="46" spans="1:18" x14ac:dyDescent="0.35">
      <c r="A46" s="73"/>
      <c r="B46" s="74" t="s">
        <v>99</v>
      </c>
      <c r="C46" s="75">
        <f>'[1]Copy of (AA) no dispense_25372_'!$D$18</f>
        <v>6261428</v>
      </c>
      <c r="D46" s="75">
        <f>'[1]Copy of (AA) no dispense_25372_'!$D$37</f>
        <v>6192626</v>
      </c>
      <c r="E46" s="75">
        <f>'[1]Copy of (AA) no dispense_25372_'!$D$56</f>
        <v>6250010</v>
      </c>
      <c r="F46" s="75">
        <f t="shared" si="38"/>
        <v>6234688</v>
      </c>
      <c r="G46" s="75">
        <f t="shared" si="39"/>
        <v>30105.387823444493</v>
      </c>
      <c r="H46" s="76"/>
      <c r="I46" s="76"/>
      <c r="J46" s="85"/>
      <c r="K46" s="78"/>
      <c r="L46" s="79"/>
      <c r="N46" s="75">
        <v>2.0632299999999999</v>
      </c>
      <c r="O46" s="87">
        <f t="shared" si="2"/>
        <v>2.0632299999999999E-7</v>
      </c>
      <c r="P46" s="88">
        <f>(O46/'Moles of Asp &amp; Gly'!F46)*100</f>
        <v>0.98804925687559808</v>
      </c>
      <c r="Q46" s="89"/>
      <c r="R46" s="89"/>
    </row>
    <row r="47" spans="1:18" x14ac:dyDescent="0.35">
      <c r="A47" s="73" t="s">
        <v>100</v>
      </c>
      <c r="B47" s="74" t="s">
        <v>101</v>
      </c>
      <c r="C47" s="75">
        <f>'[1]Copy of (AA) no dispense_25372_'!$E$18</f>
        <v>8776749</v>
      </c>
      <c r="D47" s="75">
        <f>'[1]Copy of (AA) no dispense_25372_'!$E$37</f>
        <v>8756852</v>
      </c>
      <c r="E47" s="75">
        <f>'[1]Copy of (AA) no dispense_25372_'!$E$56</f>
        <v>8747210</v>
      </c>
      <c r="F47" s="75">
        <f t="shared" si="38"/>
        <v>8760270.333333334</v>
      </c>
      <c r="G47" s="75">
        <f t="shared" si="39"/>
        <v>12299.102469511974</v>
      </c>
      <c r="H47" s="76">
        <f t="shared" ref="H47" si="40">AVERAGE(F47:F49)</f>
        <v>8843041.2222222239</v>
      </c>
      <c r="I47" s="76">
        <f t="shared" ref="I47" si="41">_xlfn.STDEV.P(F47:F49)</f>
        <v>58912.383657826074</v>
      </c>
      <c r="J47" s="85">
        <v>4.2340299999999997</v>
      </c>
      <c r="K47" s="78">
        <f t="shared" ref="K47" si="42">J47/10000000</f>
        <v>4.2340299999999997E-7</v>
      </c>
      <c r="L47" s="79">
        <f>(K47/'Moles of Asp &amp; Gly'!J16)*100</f>
        <v>1.8890234942362554</v>
      </c>
      <c r="N47" s="75">
        <v>4.0459699999999996</v>
      </c>
      <c r="O47" s="87">
        <f t="shared" si="2"/>
        <v>4.0459699999999998E-7</v>
      </c>
      <c r="P47" s="88">
        <f>(O47/'Moles of Asp &amp; Gly'!F47)*100</f>
        <v>1.7231855097574467</v>
      </c>
      <c r="Q47" s="89">
        <f>AVERAGE(P47:P49)</f>
        <v>1.9045428796419781</v>
      </c>
      <c r="R47" s="89">
        <f>_xlfn.STDEV.P(P47:P49)</f>
        <v>0.1283959912809074</v>
      </c>
    </row>
    <row r="48" spans="1:18" x14ac:dyDescent="0.35">
      <c r="A48" s="73"/>
      <c r="B48" s="74" t="s">
        <v>102</v>
      </c>
      <c r="C48" s="75">
        <f>'[1]Copy of (AA) no dispense_25372_'!$F$18</f>
        <v>8932601</v>
      </c>
      <c r="D48" s="75">
        <f>'[1]Copy of (AA) no dispense_25372_'!$F$37</f>
        <v>8899521</v>
      </c>
      <c r="E48" s="75">
        <f>'[1]Copy of (AA) no dispense_25372_'!$F$56</f>
        <v>8845849</v>
      </c>
      <c r="F48" s="75">
        <f t="shared" si="38"/>
        <v>8892657</v>
      </c>
      <c r="G48" s="75">
        <f t="shared" si="39"/>
        <v>35747.384501060587</v>
      </c>
      <c r="H48" s="76"/>
      <c r="I48" s="76"/>
      <c r="J48" s="85"/>
      <c r="K48" s="78"/>
      <c r="L48" s="79"/>
      <c r="N48" s="75">
        <v>4.3963900000000002</v>
      </c>
      <c r="O48" s="87">
        <f t="shared" si="2"/>
        <v>4.3963900000000001E-7</v>
      </c>
      <c r="P48" s="88">
        <f>(O48/'Moles of Asp &amp; Gly'!F48)*100</f>
        <v>1.9874482668970195</v>
      </c>
      <c r="Q48" s="89"/>
      <c r="R48" s="89"/>
    </row>
    <row r="49" spans="1:18" x14ac:dyDescent="0.35">
      <c r="A49" s="73"/>
      <c r="B49" s="74" t="s">
        <v>103</v>
      </c>
      <c r="C49" s="75">
        <f>'[1]Copy of (AA) no dispense_25372_'!$G$18</f>
        <v>8861940</v>
      </c>
      <c r="D49" s="75">
        <f>'[1]Copy of (AA) no dispense_25372_'!$G$37</f>
        <v>8883456</v>
      </c>
      <c r="E49" s="75">
        <f>'[1]Copy of (AA) no dispense_25372_'!$G$56</f>
        <v>8883193</v>
      </c>
      <c r="F49" s="75">
        <f t="shared" si="38"/>
        <v>8876196.333333334</v>
      </c>
      <c r="G49" s="75">
        <f t="shared" si="39"/>
        <v>10081.321749761895</v>
      </c>
      <c r="H49" s="76"/>
      <c r="I49" s="76"/>
      <c r="J49" s="85"/>
      <c r="K49" s="78"/>
      <c r="L49" s="79"/>
      <c r="N49" s="75">
        <v>4.3347199999999999</v>
      </c>
      <c r="O49" s="87">
        <f t="shared" si="2"/>
        <v>4.3347199999999998E-7</v>
      </c>
      <c r="P49" s="88">
        <f>(O49/'Moles of Asp &amp; Gly'!F49)*100</f>
        <v>2.0029948622714682</v>
      </c>
      <c r="Q49" s="89"/>
      <c r="R49" s="89"/>
    </row>
    <row r="50" spans="1:18" x14ac:dyDescent="0.35">
      <c r="J50" s="39"/>
      <c r="K50"/>
      <c r="N50" t="s">
        <v>95</v>
      </c>
      <c r="O50" s="45"/>
      <c r="P50" s="44"/>
    </row>
    <row r="51" spans="1:18" x14ac:dyDescent="0.35">
      <c r="A51" s="73" t="s">
        <v>104</v>
      </c>
      <c r="B51" s="74" t="s">
        <v>105</v>
      </c>
      <c r="C51" s="75">
        <f>'[1]Copy of (AA) no dispense_25372_'!$H$18</f>
        <v>7068178</v>
      </c>
      <c r="D51" s="75">
        <f>'[1]Copy of (AA) no dispense_25372_'!$H$37</f>
        <v>7080235</v>
      </c>
      <c r="E51" s="75">
        <f>'[1]Copy of (AA) no dispense_25372_'!$H$56</f>
        <v>7058849</v>
      </c>
      <c r="F51" s="75">
        <f t="shared" ref="F51" si="43">AVERAGE(C51:E51)</f>
        <v>7069087.333333333</v>
      </c>
      <c r="G51" s="75">
        <f t="shared" ref="G51" si="44">_xlfn.STDEV.P(C51:E51)</f>
        <v>8754.4432274258434</v>
      </c>
      <c r="H51" s="76">
        <f t="shared" ref="H51" si="45">AVERAGE(F51:F53)</f>
        <v>7040363</v>
      </c>
      <c r="I51" s="76">
        <f t="shared" ref="I51" si="46">_xlfn.STDEV.P(F51:F53)</f>
        <v>64749.413358703896</v>
      </c>
      <c r="J51" s="85">
        <v>2.4941399999999998</v>
      </c>
      <c r="K51" s="78">
        <f t="shared" ref="K51" si="47">J51/10000000</f>
        <v>2.4941399999999996E-7</v>
      </c>
      <c r="L51" s="79">
        <f>(K51/'Moles of Asp &amp; Gly'!J17)*100</f>
        <v>1.0568617305927179</v>
      </c>
      <c r="N51" s="75">
        <v>2.5110600000000001</v>
      </c>
      <c r="O51" s="87">
        <f t="shared" si="2"/>
        <v>2.5110600000000003E-7</v>
      </c>
      <c r="P51" s="88">
        <f>(O51/'Moles of Asp &amp; Gly'!F51)*100</f>
        <v>1.1326012217845878</v>
      </c>
      <c r="Q51" s="89">
        <f>AVERAGE(P51:P53)</f>
        <v>1.0727661750305153</v>
      </c>
      <c r="R51" s="89">
        <f>_xlfn.STDEV.P(P51:P53)</f>
        <v>0.11944896447847232</v>
      </c>
    </row>
    <row r="52" spans="1:18" x14ac:dyDescent="0.35">
      <c r="A52" s="73"/>
      <c r="B52" s="74" t="s">
        <v>106</v>
      </c>
      <c r="C52" s="75">
        <f>'[1]Copy of (AA) no dispense_25372_'!$I$18</f>
        <v>7118044</v>
      </c>
      <c r="D52" s="75">
        <f>'[1]Copy of (AA) no dispense_25372_'!$I$37</f>
        <v>7103791</v>
      </c>
      <c r="E52" s="75">
        <f>'[1]Copy of (AA) no dispense_25372_'!$I$56</f>
        <v>7082064</v>
      </c>
      <c r="F52" s="75">
        <f t="shared" ref="F52:F56" si="48">AVERAGE(C52:E52)</f>
        <v>7101299.666666667</v>
      </c>
      <c r="G52" s="75">
        <f t="shared" ref="G52:G56" si="49">_xlfn.STDEV.P(C52:E52)</f>
        <v>14794.033850020607</v>
      </c>
      <c r="H52" s="76"/>
      <c r="I52" s="76"/>
      <c r="J52" s="85"/>
      <c r="K52" s="78"/>
      <c r="L52" s="79"/>
      <c r="N52" s="75">
        <v>2.5301800000000001</v>
      </c>
      <c r="O52" s="87">
        <f t="shared" si="2"/>
        <v>2.5301800000000002E-7</v>
      </c>
      <c r="P52" s="88">
        <f>(O52/'Moles of Asp &amp; Gly'!F52)*100</f>
        <v>0.90603890032915946</v>
      </c>
      <c r="Q52" s="89"/>
      <c r="R52" s="89"/>
    </row>
    <row r="53" spans="1:18" x14ac:dyDescent="0.35">
      <c r="A53" s="73"/>
      <c r="B53" s="74" t="s">
        <v>107</v>
      </c>
      <c r="C53" s="75">
        <f>'[1]Copy of (AA) no dispense_25372_'!$J$18</f>
        <v>6959486</v>
      </c>
      <c r="D53" s="75">
        <f>'[1]Copy of (AA) no dispense_25372_'!$J$37</f>
        <v>6937366</v>
      </c>
      <c r="E53" s="75">
        <f>'[1]Copy of (AA) no dispense_25372_'!$J$56</f>
        <v>6955254</v>
      </c>
      <c r="F53" s="75">
        <f t="shared" si="48"/>
        <v>6950702</v>
      </c>
      <c r="G53" s="75">
        <f t="shared" si="49"/>
        <v>9586.9400053753689</v>
      </c>
      <c r="H53" s="76"/>
      <c r="I53" s="76"/>
      <c r="J53" s="85"/>
      <c r="K53" s="78"/>
      <c r="L53" s="79"/>
      <c r="N53" s="75">
        <v>2.4421300000000001</v>
      </c>
      <c r="O53" s="87">
        <f t="shared" si="2"/>
        <v>2.4421300000000002E-7</v>
      </c>
      <c r="P53" s="88">
        <f>(O53/'Moles of Asp &amp; Gly'!F53)*100</f>
        <v>1.1796584029777992</v>
      </c>
      <c r="Q53" s="89"/>
      <c r="R53" s="89"/>
    </row>
    <row r="54" spans="1:18" x14ac:dyDescent="0.35">
      <c r="A54" s="73" t="s">
        <v>108</v>
      </c>
      <c r="B54" s="74" t="s">
        <v>109</v>
      </c>
      <c r="C54" s="75">
        <f>'[1]Copy of (AA) no dispense_25372_'!$K$18</f>
        <v>8285524</v>
      </c>
      <c r="D54" s="75">
        <f>'[1]Copy of (AA) no dispense_25372_'!$K$37</f>
        <v>8252397</v>
      </c>
      <c r="E54" s="75">
        <f>'[1]Copy of (AA) no dispense_25372_'!$K$56</f>
        <v>8261110</v>
      </c>
      <c r="F54" s="75">
        <f t="shared" si="48"/>
        <v>8266343.666666667</v>
      </c>
      <c r="G54" s="75">
        <f t="shared" si="49"/>
        <v>14021.245363930964</v>
      </c>
      <c r="H54" s="76">
        <f t="shared" ref="H54" si="50">AVERAGE(F54:F56)</f>
        <v>7935638.666666667</v>
      </c>
      <c r="I54" s="76">
        <f t="shared" ref="I54" si="51">_xlfn.STDEV.P(F54:F56)</f>
        <v>234390.32964804376</v>
      </c>
      <c r="J54" s="85">
        <v>3.1029900000000001</v>
      </c>
      <c r="K54" s="78">
        <f t="shared" ref="K54" si="52">J54/10000000</f>
        <v>3.1029899999999999E-7</v>
      </c>
      <c r="L54" s="79">
        <f>(K54/'Moles of Asp &amp; Gly'!J18)*100</f>
        <v>1.3089434525049171</v>
      </c>
      <c r="N54" s="75">
        <v>3.3973200000000001</v>
      </c>
      <c r="O54" s="87">
        <f t="shared" si="2"/>
        <v>3.3973199999999999E-7</v>
      </c>
      <c r="P54" s="88">
        <f>(O54/'Moles of Asp &amp; Gly'!F54)*100</f>
        <v>1.288469977673361</v>
      </c>
      <c r="Q54" s="89">
        <f>AVERAGE(P54:P56)</f>
        <v>1.3162258334826806</v>
      </c>
      <c r="R54" s="89">
        <f>_xlfn.STDEV.P(P54:P56)</f>
        <v>3.0618332062609086E-2</v>
      </c>
    </row>
    <row r="55" spans="1:18" x14ac:dyDescent="0.35">
      <c r="A55" s="73"/>
      <c r="B55" s="74" t="s">
        <v>110</v>
      </c>
      <c r="C55" s="75">
        <f>'[1]Copy of (AA) no dispense_25372_'!$L$18</f>
        <v>7757394</v>
      </c>
      <c r="D55" s="75">
        <f>'[1]Copy of (AA) no dispense_25372_'!$L$37</f>
        <v>7751912</v>
      </c>
      <c r="E55" s="75">
        <f>'[1]Copy of (AA) no dispense_25372_'!$L$56</f>
        <v>7742773</v>
      </c>
      <c r="F55" s="75">
        <f t="shared" si="48"/>
        <v>7750693</v>
      </c>
      <c r="G55" s="75">
        <f t="shared" si="49"/>
        <v>6030.9137505577601</v>
      </c>
      <c r="H55" s="76"/>
      <c r="I55" s="76"/>
      <c r="J55" s="85"/>
      <c r="K55" s="78"/>
      <c r="L55" s="79"/>
      <c r="N55" s="75">
        <v>2.9598</v>
      </c>
      <c r="O55" s="87">
        <f t="shared" si="2"/>
        <v>2.9597999999999998E-7</v>
      </c>
      <c r="P55" s="88">
        <f>(O55/'Moles of Asp &amp; Gly'!F55)*100</f>
        <v>1.3588862688990824</v>
      </c>
      <c r="Q55" s="89"/>
      <c r="R55" s="89"/>
    </row>
    <row r="56" spans="1:18" x14ac:dyDescent="0.35">
      <c r="A56" s="73"/>
      <c r="B56" s="74" t="s">
        <v>111</v>
      </c>
      <c r="C56" s="75">
        <f>'[1]Copy of (AA) no dispense_25372_'!$M$18</f>
        <v>7802209</v>
      </c>
      <c r="D56" s="75">
        <f>'[1]Copy of (AA) no dispense_25372_'!$M$37</f>
        <v>7780819</v>
      </c>
      <c r="E56" s="75">
        <f>'[1]Copy of (AA) no dispense_25372_'!$M$56</f>
        <v>7786610</v>
      </c>
      <c r="F56" s="75">
        <f t="shared" si="48"/>
        <v>7789879.333333333</v>
      </c>
      <c r="G56" s="75">
        <f t="shared" si="49"/>
        <v>9033.2508114311877</v>
      </c>
      <c r="H56" s="76"/>
      <c r="I56" s="76"/>
      <c r="J56" s="85"/>
      <c r="K56" s="78"/>
      <c r="L56" s="79"/>
      <c r="N56" s="75">
        <v>2.9891399999999999</v>
      </c>
      <c r="O56" s="87">
        <f t="shared" si="2"/>
        <v>2.9891399999999997E-7</v>
      </c>
      <c r="P56" s="88">
        <f>(O56/'Moles of Asp &amp; Gly'!F56)*100</f>
        <v>1.301321253875598</v>
      </c>
      <c r="Q56" s="89"/>
      <c r="R56" s="89"/>
    </row>
  </sheetData>
  <mergeCells count="136">
    <mergeCell ref="A28:A30"/>
    <mergeCell ref="A34:A36"/>
    <mergeCell ref="A38:A40"/>
    <mergeCell ref="A41:A42"/>
    <mergeCell ref="A44:A46"/>
    <mergeCell ref="A47:A49"/>
    <mergeCell ref="A51:A53"/>
    <mergeCell ref="A54:A56"/>
    <mergeCell ref="C1:E1"/>
    <mergeCell ref="A3:A5"/>
    <mergeCell ref="A6:A8"/>
    <mergeCell ref="A9:A10"/>
    <mergeCell ref="A12:A14"/>
    <mergeCell ref="A15:A17"/>
    <mergeCell ref="A18:A20"/>
    <mergeCell ref="A22:A24"/>
    <mergeCell ref="A25:A27"/>
    <mergeCell ref="Q28:Q30"/>
    <mergeCell ref="Q31:Q33"/>
    <mergeCell ref="Q34:Q36"/>
    <mergeCell ref="R3:R5"/>
    <mergeCell ref="R6:R8"/>
    <mergeCell ref="R9:R10"/>
    <mergeCell ref="R12:R14"/>
    <mergeCell ref="R15:R17"/>
    <mergeCell ref="R18:R20"/>
    <mergeCell ref="R22:R24"/>
    <mergeCell ref="R25:R27"/>
    <mergeCell ref="R28:R30"/>
    <mergeCell ref="R31:R33"/>
    <mergeCell ref="R34:R36"/>
    <mergeCell ref="Q12:Q14"/>
    <mergeCell ref="Q15:Q17"/>
    <mergeCell ref="Q18:Q20"/>
    <mergeCell ref="Q22:Q24"/>
    <mergeCell ref="Q25:Q27"/>
    <mergeCell ref="Q3:Q5"/>
    <mergeCell ref="Q6:Q8"/>
    <mergeCell ref="Q9:Q10"/>
    <mergeCell ref="Q38:Q40"/>
    <mergeCell ref="R38:R40"/>
    <mergeCell ref="J51:J53"/>
    <mergeCell ref="K51:K53"/>
    <mergeCell ref="L51:L53"/>
    <mergeCell ref="J54:J56"/>
    <mergeCell ref="K54:K56"/>
    <mergeCell ref="L54:L56"/>
    <mergeCell ref="J44:J46"/>
    <mergeCell ref="K44:K46"/>
    <mergeCell ref="L44:L46"/>
    <mergeCell ref="J47:J49"/>
    <mergeCell ref="K47:K49"/>
    <mergeCell ref="L47:L49"/>
    <mergeCell ref="Q54:Q56"/>
    <mergeCell ref="R54:R56"/>
    <mergeCell ref="Q41:Q42"/>
    <mergeCell ref="R41:R42"/>
    <mergeCell ref="Q44:Q46"/>
    <mergeCell ref="R44:R46"/>
    <mergeCell ref="Q47:Q49"/>
    <mergeCell ref="R47:R49"/>
    <mergeCell ref="Q51:Q53"/>
    <mergeCell ref="R51:R53"/>
    <mergeCell ref="L34:L36"/>
    <mergeCell ref="J38:J40"/>
    <mergeCell ref="K38:K40"/>
    <mergeCell ref="L38:L40"/>
    <mergeCell ref="J41:J42"/>
    <mergeCell ref="K41:K42"/>
    <mergeCell ref="L41:L42"/>
    <mergeCell ref="J34:J36"/>
    <mergeCell ref="K34:K36"/>
    <mergeCell ref="L18:L20"/>
    <mergeCell ref="L22:L24"/>
    <mergeCell ref="L25:L27"/>
    <mergeCell ref="L28:L30"/>
    <mergeCell ref="L31:L33"/>
    <mergeCell ref="L3:L5"/>
    <mergeCell ref="L6:L8"/>
    <mergeCell ref="L9:L10"/>
    <mergeCell ref="L12:L14"/>
    <mergeCell ref="L15:L17"/>
    <mergeCell ref="K31:K33"/>
    <mergeCell ref="J18:J20"/>
    <mergeCell ref="J22:J24"/>
    <mergeCell ref="J25:J27"/>
    <mergeCell ref="J28:J30"/>
    <mergeCell ref="J31:J33"/>
    <mergeCell ref="J3:J5"/>
    <mergeCell ref="J6:J8"/>
    <mergeCell ref="J9:J10"/>
    <mergeCell ref="J12:J14"/>
    <mergeCell ref="J15:J17"/>
    <mergeCell ref="K3:K5"/>
    <mergeCell ref="K6:K8"/>
    <mergeCell ref="K9:K10"/>
    <mergeCell ref="K12:K14"/>
    <mergeCell ref="K15:K17"/>
    <mergeCell ref="K18:K20"/>
    <mergeCell ref="K22:K24"/>
    <mergeCell ref="K25:K27"/>
    <mergeCell ref="K28:K30"/>
    <mergeCell ref="H3:H5"/>
    <mergeCell ref="I3:I5"/>
    <mergeCell ref="H6:H8"/>
    <mergeCell ref="I6:I8"/>
    <mergeCell ref="H9:H10"/>
    <mergeCell ref="I9:I10"/>
    <mergeCell ref="H12:H14"/>
    <mergeCell ref="H15:H17"/>
    <mergeCell ref="H18:H20"/>
    <mergeCell ref="I12:I14"/>
    <mergeCell ref="I15:I17"/>
    <mergeCell ref="I18:I20"/>
    <mergeCell ref="H22:H24"/>
    <mergeCell ref="H25:H27"/>
    <mergeCell ref="H28:H30"/>
    <mergeCell ref="H34:H36"/>
    <mergeCell ref="I22:I24"/>
    <mergeCell ref="I25:I27"/>
    <mergeCell ref="I28:I30"/>
    <mergeCell ref="I34:I36"/>
    <mergeCell ref="H31:H33"/>
    <mergeCell ref="I31:I33"/>
    <mergeCell ref="H54:H56"/>
    <mergeCell ref="I54:I56"/>
    <mergeCell ref="H38:H40"/>
    <mergeCell ref="I38:I40"/>
    <mergeCell ref="H41:H42"/>
    <mergeCell ref="I41:I42"/>
    <mergeCell ref="H44:H46"/>
    <mergeCell ref="I44:I46"/>
    <mergeCell ref="H47:H49"/>
    <mergeCell ref="I47:I49"/>
    <mergeCell ref="H51:H53"/>
    <mergeCell ref="I51:I5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63A88-9BB0-4C7C-BCEC-68EF7D1379AF}">
  <dimension ref="A1:S56"/>
  <sheetViews>
    <sheetView tabSelected="1" zoomScaleNormal="100" workbookViewId="0">
      <selection activeCell="H14" sqref="H14:H16"/>
    </sheetView>
  </sheetViews>
  <sheetFormatPr defaultRowHeight="14.5" x14ac:dyDescent="0.35"/>
  <cols>
    <col min="1" max="1" width="16.54296875" bestFit="1" customWidth="1"/>
    <col min="4" max="4" width="12.1796875" style="37" bestFit="1" customWidth="1"/>
    <col min="5" max="5" width="8.7265625" style="37"/>
    <col min="6" max="6" width="11.81640625" bestFit="1" customWidth="1"/>
    <col min="7" max="7" width="12.1796875" style="42" bestFit="1" customWidth="1"/>
    <col min="10" max="10" width="11.6328125" customWidth="1"/>
  </cols>
  <sheetData>
    <row r="1" spans="1:19" x14ac:dyDescent="0.35">
      <c r="C1" s="28" t="s">
        <v>37</v>
      </c>
      <c r="D1" s="36" t="s">
        <v>42</v>
      </c>
      <c r="E1" s="36" t="s">
        <v>43</v>
      </c>
      <c r="F1" t="s">
        <v>45</v>
      </c>
      <c r="G1" s="41" t="s">
        <v>42</v>
      </c>
      <c r="H1" s="36" t="s">
        <v>43</v>
      </c>
      <c r="J1" t="s">
        <v>42</v>
      </c>
      <c r="R1" t="s">
        <v>112</v>
      </c>
      <c r="S1">
        <v>100.0869</v>
      </c>
    </row>
    <row r="2" spans="1:19" x14ac:dyDescent="0.35">
      <c r="A2" t="s">
        <v>50</v>
      </c>
      <c r="B2" t="s">
        <v>51</v>
      </c>
      <c r="C2">
        <f>'Masses of 29.04.22'!B9</f>
        <v>2.3719999999999999</v>
      </c>
      <c r="D2" s="68">
        <f>AVERAGE(C2:C4)</f>
        <v>2.3046666666666669</v>
      </c>
      <c r="E2" s="68">
        <f>_xlfn.STDEV.P(C2:C4)</f>
        <v>4.7863231074478013E-2</v>
      </c>
      <c r="F2">
        <f>(C2/1000)/$S$1</f>
        <v>2.3699405216866543E-5</v>
      </c>
      <c r="G2" s="69">
        <f>AVERAGE(F2:F4)</f>
        <v>2.3026656502166285E-5</v>
      </c>
      <c r="H2" s="68">
        <f>_xlfn.STDEV.P(F2:F4)</f>
        <v>4.7821674039737554E-7</v>
      </c>
      <c r="J2">
        <v>2.3026656502166285E-5</v>
      </c>
    </row>
    <row r="3" spans="1:19" x14ac:dyDescent="0.35">
      <c r="B3" t="s">
        <v>52</v>
      </c>
      <c r="C3">
        <f>'Masses of 29.04.22'!C9</f>
        <v>2.2650000000000001</v>
      </c>
      <c r="D3" s="68"/>
      <c r="E3" s="68"/>
      <c r="F3">
        <f t="shared" ref="F3:F35" si="0">(C3/1000)/$S$1</f>
        <v>2.2630334239545836E-5</v>
      </c>
      <c r="G3" s="69"/>
      <c r="H3" s="68"/>
      <c r="J3">
        <v>2.1874324545303464E-5</v>
      </c>
    </row>
    <row r="4" spans="1:19" x14ac:dyDescent="0.35">
      <c r="B4" t="s">
        <v>53</v>
      </c>
      <c r="C4">
        <f>'Masses of 29.04.22'!D9</f>
        <v>2.2770000000000001</v>
      </c>
      <c r="D4" s="68"/>
      <c r="E4" s="68"/>
      <c r="F4">
        <f t="shared" si="0"/>
        <v>2.2750230050086474E-5</v>
      </c>
      <c r="G4" s="69"/>
      <c r="H4" s="68"/>
      <c r="J4">
        <v>1.8608828927661865E-5</v>
      </c>
    </row>
    <row r="5" spans="1:19" x14ac:dyDescent="0.35">
      <c r="A5" t="s">
        <v>54</v>
      </c>
      <c r="B5" t="s">
        <v>55</v>
      </c>
      <c r="C5">
        <f>'Masses of 29.04.22'!E9</f>
        <v>2.17</v>
      </c>
      <c r="D5" s="68">
        <f>AVERAGE(C5:C7)</f>
        <v>2.1893333333333334</v>
      </c>
      <c r="E5" s="68">
        <f>_xlfn.STDEV.P(C5:C7)</f>
        <v>8.8428250890513233E-2</v>
      </c>
      <c r="F5">
        <f t="shared" si="0"/>
        <v>2.1681159072765768E-5</v>
      </c>
      <c r="G5" s="69">
        <f>AVERAGE(F5:F7)</f>
        <v>2.1874324545303464E-5</v>
      </c>
      <c r="H5" s="68">
        <f>_xlfn.STDEV.P(F5:F7)</f>
        <v>8.8351473460076306E-7</v>
      </c>
      <c r="J5">
        <v>2.4665232579555033E-5</v>
      </c>
    </row>
    <row r="6" spans="1:19" x14ac:dyDescent="0.35">
      <c r="B6" t="s">
        <v>56</v>
      </c>
      <c r="C6">
        <f>'Masses of 29.04.22'!F9</f>
        <v>2.306</v>
      </c>
      <c r="D6" s="68"/>
      <c r="E6" s="68"/>
      <c r="F6">
        <f t="shared" si="0"/>
        <v>2.3039978258893021E-5</v>
      </c>
      <c r="G6" s="69"/>
      <c r="H6" s="68"/>
      <c r="J6">
        <v>2.2287299003832336E-5</v>
      </c>
    </row>
    <row r="7" spans="1:19" x14ac:dyDescent="0.35">
      <c r="B7" t="s">
        <v>57</v>
      </c>
      <c r="C7">
        <f>'Masses of 29.04.22'!G9</f>
        <v>2.0920000000000001</v>
      </c>
      <c r="D7" s="68"/>
      <c r="E7" s="68"/>
      <c r="F7">
        <f t="shared" si="0"/>
        <v>2.0901836304251608E-5</v>
      </c>
      <c r="G7" s="69"/>
      <c r="H7" s="68"/>
      <c r="J7">
        <v>2.3016665184621233E-5</v>
      </c>
    </row>
    <row r="8" spans="1:19" x14ac:dyDescent="0.35">
      <c r="A8" t="s">
        <v>58</v>
      </c>
      <c r="B8" t="s">
        <v>59</v>
      </c>
      <c r="C8">
        <f>'Masses of 29.04.22'!H9</f>
        <v>2.0350000000000001</v>
      </c>
      <c r="D8" s="68">
        <f>AVERAGE(C8:C9)</f>
        <v>1.8625</v>
      </c>
      <c r="E8" s="68">
        <f>_xlfn.STDEV.P(C8:C9)</f>
        <v>0.1725000000000001</v>
      </c>
      <c r="F8">
        <f t="shared" si="0"/>
        <v>2.0332331204183567E-5</v>
      </c>
      <c r="G8" s="69">
        <f>AVERAGE(F8:F9)</f>
        <v>1.8608828927661865E-5</v>
      </c>
      <c r="H8" s="68">
        <f>_xlfn.STDEV.P(F8:F9)</f>
        <v>1.7235022765217036E-6</v>
      </c>
      <c r="J8">
        <v>2.5960773421230288E-5</v>
      </c>
    </row>
    <row r="9" spans="1:19" x14ac:dyDescent="0.35">
      <c r="B9" t="s">
        <v>60</v>
      </c>
      <c r="C9">
        <f>'Masses of 29.04.22'!I9</f>
        <v>1.69</v>
      </c>
      <c r="D9" s="68"/>
      <c r="E9" s="68"/>
      <c r="F9">
        <f t="shared" si="0"/>
        <v>1.688532665114016E-5</v>
      </c>
      <c r="G9" s="69"/>
      <c r="H9" s="68"/>
      <c r="J9">
        <v>2.2930073765897432E-5</v>
      </c>
    </row>
    <row r="10" spans="1:19" x14ac:dyDescent="0.35">
      <c r="J10">
        <v>2.2926743326715749E-5</v>
      </c>
    </row>
    <row r="11" spans="1:19" x14ac:dyDescent="0.35">
      <c r="A11" t="s">
        <v>61</v>
      </c>
      <c r="B11" t="s">
        <v>62</v>
      </c>
      <c r="C11">
        <f>'Masses of 29.04.22'!K9</f>
        <v>2.6190000000000002</v>
      </c>
      <c r="D11" s="68">
        <f>AVERAGE(C11:C13)</f>
        <v>2.4686666666666666</v>
      </c>
      <c r="E11" s="68">
        <f>_xlfn.STDEV.P(C11:C13)</f>
        <v>0.1066468731635184</v>
      </c>
      <c r="F11">
        <f t="shared" si="0"/>
        <v>2.6167260650494724E-5</v>
      </c>
      <c r="G11" s="69">
        <f>AVERAGE(F11:F13)</f>
        <v>2.4665232579555033E-5</v>
      </c>
      <c r="H11" s="68">
        <f>_xlfn.STDEV.P(F11:F13)</f>
        <v>1.0655427749637403E-6</v>
      </c>
      <c r="J11">
        <v>1.3758044259538462E-5</v>
      </c>
    </row>
    <row r="12" spans="1:19" x14ac:dyDescent="0.35">
      <c r="B12" t="s">
        <v>63</v>
      </c>
      <c r="C12">
        <f>'Masses of 29.04.22'!L9</f>
        <v>2.4039999999999999</v>
      </c>
      <c r="D12" s="68"/>
      <c r="E12" s="68"/>
      <c r="F12">
        <f t="shared" si="0"/>
        <v>2.4019127378308251E-5</v>
      </c>
      <c r="G12" s="69"/>
      <c r="H12" s="68"/>
      <c r="J12">
        <v>2.2194046706745172E-5</v>
      </c>
    </row>
    <row r="13" spans="1:19" x14ac:dyDescent="0.35">
      <c r="B13" t="s">
        <v>64</v>
      </c>
      <c r="C13">
        <f>'Masses of 29.04.22'!M9</f>
        <v>2.383</v>
      </c>
      <c r="D13" s="68"/>
      <c r="E13" s="68"/>
      <c r="F13">
        <f t="shared" si="0"/>
        <v>2.3809309709862132E-5</v>
      </c>
      <c r="G13" s="69"/>
      <c r="H13" s="68"/>
      <c r="J13">
        <v>2.1288167249327005E-5</v>
      </c>
    </row>
    <row r="14" spans="1:19" x14ac:dyDescent="0.35">
      <c r="A14" t="s">
        <v>65</v>
      </c>
      <c r="B14" t="s">
        <v>66</v>
      </c>
      <c r="C14">
        <f>'Masses of 29.04.22'!B11</f>
        <v>2.1619999999999999</v>
      </c>
      <c r="D14" s="68">
        <f t="shared" ref="D14" si="1">AVERAGE(C14:C16)</f>
        <v>2.2306666666666666</v>
      </c>
      <c r="E14" s="68">
        <f t="shared" ref="E14" si="2">_xlfn.STDEV.P(C14:C16)</f>
        <v>0.1167228436177865</v>
      </c>
      <c r="F14">
        <f t="shared" si="0"/>
        <v>2.160122853240534E-5</v>
      </c>
      <c r="G14" s="69">
        <f>AVERAGE(F14:F16)</f>
        <v>2.2287299003832336E-5</v>
      </c>
      <c r="H14" s="68">
        <f>_xlfn.STDEV.P(F14:F16)</f>
        <v>1.1662149953469081E-6</v>
      </c>
      <c r="J14">
        <v>2.1336458617461424E-5</v>
      </c>
    </row>
    <row r="15" spans="1:19" x14ac:dyDescent="0.35">
      <c r="B15" t="s">
        <v>67</v>
      </c>
      <c r="C15">
        <f>'Masses of 29.04.22'!C11</f>
        <v>2.395</v>
      </c>
      <c r="D15" s="68"/>
      <c r="E15" s="68"/>
      <c r="F15">
        <f t="shared" si="0"/>
        <v>2.392920552040277E-5</v>
      </c>
      <c r="G15" s="69"/>
      <c r="H15" s="68"/>
      <c r="J15">
        <v>2.1338123837052271E-5</v>
      </c>
    </row>
    <row r="16" spans="1:19" x14ac:dyDescent="0.35">
      <c r="B16" t="s">
        <v>68</v>
      </c>
      <c r="C16">
        <f>'Masses of 29.04.22'!D11</f>
        <v>2.1349999999999998</v>
      </c>
      <c r="D16" s="68"/>
      <c r="E16" s="68"/>
      <c r="F16">
        <f t="shared" si="0"/>
        <v>2.1331462958688898E-5</v>
      </c>
      <c r="G16" s="69"/>
      <c r="H16" s="68"/>
      <c r="J16">
        <v>2.2413855692736344E-5</v>
      </c>
    </row>
    <row r="17" spans="1:10" x14ac:dyDescent="0.35">
      <c r="A17" t="s">
        <v>69</v>
      </c>
      <c r="B17" t="s">
        <v>32</v>
      </c>
      <c r="C17">
        <f>'Masses of 29.04.22'!E11</f>
        <v>2.407</v>
      </c>
      <c r="D17" s="68">
        <f t="shared" ref="D17" si="3">AVERAGE(C17:C19)</f>
        <v>2.303666666666667</v>
      </c>
      <c r="E17" s="68">
        <f t="shared" ref="E17" si="4">_xlfn.STDEV.P(C17:C19)</f>
        <v>0.10362861037806548</v>
      </c>
      <c r="F17">
        <f t="shared" si="0"/>
        <v>2.4049101330943409E-5</v>
      </c>
      <c r="G17" s="69">
        <f>AVERAGE(F17:F19)</f>
        <v>2.3016665184621233E-5</v>
      </c>
      <c r="H17" s="68">
        <f>_xlfn.STDEV.P(F17:F19)</f>
        <v>1.0353863530398622E-6</v>
      </c>
      <c r="J17">
        <v>2.3599492041416009E-5</v>
      </c>
    </row>
    <row r="18" spans="1:10" x14ac:dyDescent="0.35">
      <c r="B18" t="s">
        <v>34</v>
      </c>
      <c r="C18">
        <f>'Masses of 29.04.22'!F11</f>
        <v>2.3420000000000001</v>
      </c>
      <c r="D18" s="68"/>
      <c r="E18" s="68"/>
      <c r="F18">
        <f t="shared" si="0"/>
        <v>2.3399665690514943E-5</v>
      </c>
      <c r="G18" s="69"/>
      <c r="H18" s="68"/>
      <c r="J18">
        <v>2.3706066095229912E-5</v>
      </c>
    </row>
    <row r="19" spans="1:10" x14ac:dyDescent="0.35">
      <c r="B19" t="s">
        <v>35</v>
      </c>
      <c r="C19">
        <f>'Masses of 29.04.22'!G11</f>
        <v>2.1619999999999999</v>
      </c>
      <c r="D19" s="68"/>
      <c r="E19" s="68"/>
      <c r="F19">
        <f t="shared" si="0"/>
        <v>2.160122853240534E-5</v>
      </c>
      <c r="G19" s="69"/>
      <c r="H19" s="68"/>
    </row>
    <row r="21" spans="1:10" x14ac:dyDescent="0.35">
      <c r="A21" t="s">
        <v>70</v>
      </c>
      <c r="B21" t="s">
        <v>71</v>
      </c>
      <c r="C21">
        <f>'Masses of 29.04.22'!H11</f>
        <v>2.625</v>
      </c>
      <c r="D21" s="68">
        <f t="shared" ref="D21" si="5">AVERAGE(C21:C23)</f>
        <v>2.5983333333333332</v>
      </c>
      <c r="E21" s="68">
        <f t="shared" ref="E21" si="6">_xlfn.STDEV.P(C21:C23)</f>
        <v>6.4855394704081706E-2</v>
      </c>
      <c r="F21">
        <f t="shared" si="0"/>
        <v>2.6227208555765043E-5</v>
      </c>
      <c r="G21" s="69">
        <f>AVERAGE(F21:F23)</f>
        <v>2.5960773421230288E-5</v>
      </c>
      <c r="H21" s="68">
        <f>_xlfn.STDEV.P(F21:F23)</f>
        <v>6.4799084299825131E-7</v>
      </c>
    </row>
    <row r="22" spans="1:10" x14ac:dyDescent="0.35">
      <c r="B22" t="s">
        <v>72</v>
      </c>
      <c r="C22">
        <f>'Masses of 29.04.22'!I11</f>
        <v>2.5089999999999999</v>
      </c>
      <c r="D22" s="68"/>
      <c r="E22" s="68"/>
      <c r="F22">
        <f t="shared" si="0"/>
        <v>2.5068215720538852E-5</v>
      </c>
      <c r="G22" s="69"/>
      <c r="H22" s="68"/>
    </row>
    <row r="23" spans="1:10" x14ac:dyDescent="0.35">
      <c r="B23" t="s">
        <v>73</v>
      </c>
      <c r="C23">
        <f>'Masses of 29.04.22'!J11</f>
        <v>2.661</v>
      </c>
      <c r="D23" s="68"/>
      <c r="E23" s="68"/>
      <c r="F23">
        <f t="shared" si="0"/>
        <v>2.6586895987386961E-5</v>
      </c>
      <c r="G23" s="69"/>
      <c r="H23" s="68"/>
    </row>
    <row r="24" spans="1:10" x14ac:dyDescent="0.35">
      <c r="A24" t="s">
        <v>74</v>
      </c>
      <c r="B24" t="s">
        <v>75</v>
      </c>
      <c r="C24">
        <f>'Masses of 29.04.22'!E13</f>
        <v>2.5059999999999998</v>
      </c>
      <c r="D24" s="68">
        <f t="shared" ref="D24:D33" si="7">AVERAGE(C24:C26)</f>
        <v>2.2949999999999999</v>
      </c>
      <c r="E24" s="68">
        <f t="shared" ref="E24" si="8">_xlfn.STDEV.P(C24:C26)</f>
        <v>0.15264555894839077</v>
      </c>
      <c r="F24">
        <f t="shared" si="0"/>
        <v>2.5038241767903691E-5</v>
      </c>
      <c r="G24" s="69">
        <f>AVERAGE(F24:F26)</f>
        <v>2.2930073765897432E-5</v>
      </c>
      <c r="H24" s="68">
        <f>_xlfn.STDEV.P(F24:F26)</f>
        <v>1.5251302512955319E-6</v>
      </c>
    </row>
    <row r="25" spans="1:10" x14ac:dyDescent="0.35">
      <c r="B25" t="s">
        <v>76</v>
      </c>
      <c r="C25">
        <f>'Masses of 29.04.22'!F13</f>
        <v>2.15</v>
      </c>
      <c r="D25" s="68"/>
      <c r="E25" s="68"/>
      <c r="F25">
        <f t="shared" si="0"/>
        <v>2.1481332721864701E-5</v>
      </c>
      <c r="G25" s="69"/>
      <c r="H25" s="68"/>
    </row>
    <row r="26" spans="1:10" x14ac:dyDescent="0.35">
      <c r="B26" t="s">
        <v>77</v>
      </c>
      <c r="C26">
        <f>'Masses of 29.04.22'!G13</f>
        <v>2.2290000000000001</v>
      </c>
      <c r="D26" s="68"/>
      <c r="E26" s="68"/>
      <c r="F26">
        <f t="shared" si="0"/>
        <v>2.2270646807923914E-5</v>
      </c>
      <c r="G26" s="69"/>
      <c r="H26" s="68"/>
    </row>
    <row r="27" spans="1:10" x14ac:dyDescent="0.35">
      <c r="A27" t="s">
        <v>78</v>
      </c>
      <c r="B27" t="s">
        <v>79</v>
      </c>
      <c r="C27">
        <f>'Masses of 29.04.22'!K11</f>
        <v>2.3580000000000001</v>
      </c>
      <c r="D27" s="68">
        <f t="shared" si="7"/>
        <v>2.2946666666666666</v>
      </c>
      <c r="E27" s="68">
        <f t="shared" ref="E27" si="9">_xlfn.STDEV.P(C27:C29)</f>
        <v>5.1848068645054E-2</v>
      </c>
      <c r="F27">
        <f t="shared" si="0"/>
        <v>2.3559526771235799E-5</v>
      </c>
      <c r="G27" s="69">
        <f t="shared" ref="G27" si="10">AVERAGE(F27:F29)</f>
        <v>2.2926743326715749E-5</v>
      </c>
      <c r="H27" s="68">
        <f t="shared" ref="H27" si="11">_xlfn.STDEV.P(F27:F29)</f>
        <v>5.1803051793045935E-7</v>
      </c>
    </row>
    <row r="28" spans="1:10" x14ac:dyDescent="0.35">
      <c r="B28" t="s">
        <v>80</v>
      </c>
      <c r="C28">
        <f>'Masses of 29.04.22'!L11</f>
        <v>2.2309999999999999</v>
      </c>
      <c r="D28" s="68"/>
      <c r="E28" s="68"/>
      <c r="F28">
        <f t="shared" si="0"/>
        <v>2.2290629443014019E-5</v>
      </c>
      <c r="G28" s="69"/>
      <c r="H28" s="68"/>
    </row>
    <row r="29" spans="1:10" x14ac:dyDescent="0.35">
      <c r="B29" t="s">
        <v>81</v>
      </c>
      <c r="C29">
        <f>'Masses of 29.04.22'!M11</f>
        <v>2.2949999999999999</v>
      </c>
      <c r="D29" s="68"/>
      <c r="E29" s="68"/>
      <c r="F29">
        <f t="shared" si="0"/>
        <v>2.2930073765897432E-5</v>
      </c>
      <c r="G29" s="69"/>
      <c r="H29" s="68"/>
    </row>
    <row r="30" spans="1:10" x14ac:dyDescent="0.35">
      <c r="A30" t="s">
        <v>82</v>
      </c>
      <c r="B30" t="s">
        <v>32</v>
      </c>
      <c r="C30">
        <f>'Masses of 29.04.22'!C24</f>
        <v>1.629</v>
      </c>
      <c r="D30" s="68">
        <f t="shared" si="7"/>
        <v>1.377</v>
      </c>
      <c r="E30" s="68">
        <f t="shared" ref="E30" si="12">_xlfn.STDEV.P(C30:C32)</f>
        <v>0.21998787845394213</v>
      </c>
      <c r="F30">
        <f t="shared" si="0"/>
        <v>1.6275856280891905E-5</v>
      </c>
      <c r="G30" s="69">
        <f t="shared" ref="G30" si="13">AVERAGE(F30:F32)</f>
        <v>1.3758044259538462E-5</v>
      </c>
      <c r="H30" s="68">
        <f t="shared" ref="H30" si="14">_xlfn.STDEV.P(F30:F32)</f>
        <v>2.1979687496959409E-6</v>
      </c>
    </row>
    <row r="31" spans="1:10" x14ac:dyDescent="0.35">
      <c r="A31" t="s">
        <v>83</v>
      </c>
      <c r="B31" t="s">
        <v>34</v>
      </c>
      <c r="C31">
        <f>'Masses of 29.04.22'!C25</f>
        <v>1.409</v>
      </c>
      <c r="D31" s="68"/>
      <c r="E31" s="68"/>
      <c r="F31">
        <f t="shared" si="0"/>
        <v>1.4077766420980169E-5</v>
      </c>
      <c r="G31" s="69"/>
      <c r="H31" s="68"/>
    </row>
    <row r="32" spans="1:10" x14ac:dyDescent="0.35">
      <c r="B32" t="s">
        <v>35</v>
      </c>
      <c r="C32">
        <f>'Masses of 29.04.22'!C26</f>
        <v>1.093</v>
      </c>
      <c r="D32" s="68"/>
      <c r="E32" s="68"/>
      <c r="F32">
        <f t="shared" si="0"/>
        <v>1.092051007674331E-5</v>
      </c>
      <c r="G32" s="69"/>
      <c r="H32" s="68"/>
    </row>
    <row r="33" spans="1:8" x14ac:dyDescent="0.35">
      <c r="A33" t="s">
        <v>84</v>
      </c>
      <c r="B33" t="s">
        <v>85</v>
      </c>
      <c r="C33">
        <f>'Masses of 29.04.22'!B13</f>
        <v>2.2850000000000001</v>
      </c>
      <c r="D33" s="68">
        <f t="shared" si="7"/>
        <v>2.2213333333333334</v>
      </c>
      <c r="E33" s="68">
        <f t="shared" ref="E33" si="15">_xlfn.STDEV.P(C33:C35)</f>
        <v>5.537949881399163E-2</v>
      </c>
      <c r="F33">
        <f t="shared" si="0"/>
        <v>2.2830160590446902E-5</v>
      </c>
      <c r="G33" s="69">
        <f t="shared" ref="G33" si="16">AVERAGE(F33:F35)</f>
        <v>2.2194046706745172E-5</v>
      </c>
      <c r="H33" s="68">
        <f t="shared" ref="H33" si="17">_xlfn.STDEV.P(F33:F35)</f>
        <v>5.5331415813649414E-7</v>
      </c>
    </row>
    <row r="34" spans="1:8" x14ac:dyDescent="0.35">
      <c r="B34" t="s">
        <v>86</v>
      </c>
      <c r="C34">
        <f>'Masses of 29.04.22'!C13</f>
        <v>2.15</v>
      </c>
      <c r="D34" s="68"/>
      <c r="E34" s="68"/>
      <c r="F34">
        <f t="shared" si="0"/>
        <v>2.1481332721864701E-5</v>
      </c>
      <c r="G34" s="69"/>
      <c r="H34" s="68"/>
    </row>
    <row r="35" spans="1:8" x14ac:dyDescent="0.35">
      <c r="B35" t="s">
        <v>87</v>
      </c>
      <c r="C35">
        <f>'Masses of 29.04.22'!D13</f>
        <v>2.2290000000000001</v>
      </c>
      <c r="D35" s="68"/>
      <c r="E35" s="68"/>
      <c r="F35">
        <f t="shared" si="0"/>
        <v>2.2270646807923914E-5</v>
      </c>
      <c r="G35" s="69"/>
      <c r="H35" s="68"/>
    </row>
    <row r="38" spans="1:8" x14ac:dyDescent="0.35">
      <c r="A38" t="s">
        <v>88</v>
      </c>
      <c r="B38" t="s">
        <v>89</v>
      </c>
      <c r="C38">
        <f>'Masses of 29.04.22'!H17</f>
        <v>2.1110000000000002</v>
      </c>
      <c r="D38" s="68">
        <f t="shared" ref="D38" si="18">AVERAGE(C38:C40)</f>
        <v>2.1306666666666669</v>
      </c>
      <c r="E38" s="68">
        <f t="shared" ref="E38" si="19">_xlfn.STDEV.P(C38:C40)</f>
        <v>2.503774927761843E-2</v>
      </c>
      <c r="F38">
        <f t="shared" ref="F38:F56" si="20">(C38/1000)/$S$1</f>
        <v>2.1091671337607618E-5</v>
      </c>
      <c r="G38" s="69">
        <f t="shared" ref="G38" si="21">AVERAGE(F38:F40)</f>
        <v>2.1288167249327005E-5</v>
      </c>
      <c r="H38" s="68">
        <f t="shared" ref="H38" si="22">_xlfn.STDEV.P(F38:F40)</f>
        <v>2.5016010364611706E-7</v>
      </c>
    </row>
    <row r="39" spans="1:8" x14ac:dyDescent="0.35">
      <c r="B39" t="s">
        <v>90</v>
      </c>
      <c r="C39">
        <f>'Masses of 29.04.22'!I17</f>
        <v>2.1150000000000002</v>
      </c>
      <c r="D39" s="68"/>
      <c r="E39" s="68"/>
      <c r="F39">
        <f t="shared" si="20"/>
        <v>2.1131636607787835E-5</v>
      </c>
      <c r="G39" s="69"/>
      <c r="H39" s="68"/>
    </row>
    <row r="40" spans="1:8" x14ac:dyDescent="0.35">
      <c r="B40" t="s">
        <v>91</v>
      </c>
      <c r="C40">
        <f>'Masses of 29.04.22'!J17</f>
        <v>2.1659999999999999</v>
      </c>
      <c r="D40" s="68"/>
      <c r="E40" s="68"/>
      <c r="F40">
        <f t="shared" si="20"/>
        <v>2.1641193802585554E-5</v>
      </c>
      <c r="G40" s="69"/>
      <c r="H40" s="68"/>
    </row>
    <row r="41" spans="1:8" x14ac:dyDescent="0.35">
      <c r="A41" t="s">
        <v>92</v>
      </c>
      <c r="B41" t="s">
        <v>93</v>
      </c>
      <c r="C41">
        <f>'Masses of 29.04.22'!K17</f>
        <v>2.234</v>
      </c>
      <c r="D41" s="68">
        <f>AVERAGE(C41:C42)</f>
        <v>2.1355</v>
      </c>
      <c r="E41" s="68">
        <f>_xlfn.STDEV.P(C41:C42)</f>
        <v>9.8500000000000032E-2</v>
      </c>
      <c r="F41">
        <f t="shared" si="20"/>
        <v>2.232060339564918E-5</v>
      </c>
      <c r="G41" s="69">
        <f>AVERAGE(F41:F42)</f>
        <v>2.1336458617461424E-5</v>
      </c>
      <c r="H41" s="68">
        <f>_xlfn.STDEV.P(F41:F42)</f>
        <v>9.8414477818775591E-7</v>
      </c>
    </row>
    <row r="42" spans="1:8" x14ac:dyDescent="0.35">
      <c r="B42" t="s">
        <v>94</v>
      </c>
      <c r="C42">
        <f>'Masses of 29.04.22'!L17</f>
        <v>2.0369999999999999</v>
      </c>
      <c r="D42" s="68"/>
      <c r="E42" s="68"/>
      <c r="F42">
        <f t="shared" si="20"/>
        <v>2.0352313839273669E-5</v>
      </c>
      <c r="G42" s="69"/>
      <c r="H42" s="68"/>
    </row>
    <row r="44" spans="1:8" x14ac:dyDescent="0.35">
      <c r="A44" t="s">
        <v>96</v>
      </c>
      <c r="B44" t="s">
        <v>97</v>
      </c>
      <c r="C44">
        <f>'Masses of 29.04.22'!B19</f>
        <v>2.1179999999999999</v>
      </c>
      <c r="D44" s="68">
        <f t="shared" ref="D44" si="23">AVERAGE(C44:C46)</f>
        <v>2.1356666666666668</v>
      </c>
      <c r="E44" s="68">
        <f t="shared" ref="E44" si="24">_xlfn.STDEV.P(C44:C46)</f>
        <v>4.6219284094652757E-2</v>
      </c>
      <c r="F44">
        <f t="shared" si="20"/>
        <v>2.1161610560422993E-5</v>
      </c>
      <c r="G44" s="69">
        <f t="shared" ref="G44" si="25">AVERAGE(F44:F46)</f>
        <v>2.1338123837052271E-5</v>
      </c>
      <c r="H44" s="68">
        <f t="shared" ref="H44" si="26">_xlfn.STDEV.P(F44:F46)</f>
        <v>4.6179154409471062E-7</v>
      </c>
    </row>
    <row r="45" spans="1:8" x14ac:dyDescent="0.35">
      <c r="B45" t="s">
        <v>98</v>
      </c>
      <c r="C45">
        <f>'Masses of 29.04.22'!C19</f>
        <v>2.1989999999999998</v>
      </c>
      <c r="D45" s="68"/>
      <c r="E45" s="68"/>
      <c r="F45">
        <f t="shared" si="20"/>
        <v>2.1970907281572314E-5</v>
      </c>
      <c r="G45" s="69"/>
      <c r="H45" s="68"/>
    </row>
    <row r="46" spans="1:8" x14ac:dyDescent="0.35">
      <c r="B46" t="s">
        <v>99</v>
      </c>
      <c r="C46">
        <f>'Masses of 29.04.22'!D19</f>
        <v>2.09</v>
      </c>
      <c r="D46" s="68"/>
      <c r="E46" s="68"/>
      <c r="F46">
        <f t="shared" si="20"/>
        <v>2.0881853669161496E-5</v>
      </c>
      <c r="G46" s="69"/>
      <c r="H46" s="68"/>
    </row>
    <row r="47" spans="1:8" x14ac:dyDescent="0.35">
      <c r="A47" t="s">
        <v>100</v>
      </c>
      <c r="B47" t="s">
        <v>101</v>
      </c>
      <c r="C47">
        <f>'Masses of 29.04.22'!E19</f>
        <v>2.35</v>
      </c>
      <c r="D47" s="68">
        <f t="shared" ref="D47" si="27">AVERAGE(C47:C49)</f>
        <v>2.2433333333333336</v>
      </c>
      <c r="E47" s="68">
        <f t="shared" ref="E47" si="28">_xlfn.STDEV.P(C47:C49)</f>
        <v>7.7928742379746507E-2</v>
      </c>
      <c r="F47">
        <f t="shared" si="20"/>
        <v>2.3479596230875371E-5</v>
      </c>
      <c r="G47" s="69">
        <f t="shared" ref="G47" si="29">AVERAGE(F47:F49)</f>
        <v>2.2413855692736344E-5</v>
      </c>
      <c r="H47" s="68">
        <f t="shared" ref="H47" si="30">_xlfn.STDEV.P(F47:F49)</f>
        <v>7.7861081100270414E-7</v>
      </c>
    </row>
    <row r="48" spans="1:8" x14ac:dyDescent="0.35">
      <c r="B48" t="s">
        <v>102</v>
      </c>
      <c r="C48">
        <f>'Masses of 29.04.22'!F19</f>
        <v>2.214</v>
      </c>
      <c r="D48" s="68"/>
      <c r="E48" s="68"/>
      <c r="F48">
        <f t="shared" si="20"/>
        <v>2.2120777044748111E-5</v>
      </c>
      <c r="G48" s="69"/>
      <c r="H48" s="68"/>
    </row>
    <row r="49" spans="1:8" x14ac:dyDescent="0.35">
      <c r="B49" t="s">
        <v>103</v>
      </c>
      <c r="C49">
        <f>'Masses of 29.04.22'!G19</f>
        <v>2.1659999999999999</v>
      </c>
      <c r="D49" s="68"/>
      <c r="E49" s="68"/>
      <c r="F49">
        <f t="shared" si="20"/>
        <v>2.1641193802585554E-5</v>
      </c>
      <c r="G49" s="69"/>
      <c r="H49" s="68"/>
    </row>
    <row r="51" spans="1:8" x14ac:dyDescent="0.35">
      <c r="A51" t="s">
        <v>104</v>
      </c>
      <c r="B51" t="s">
        <v>105</v>
      </c>
      <c r="C51">
        <f>'Masses of 29.04.22'!H19</f>
        <v>2.2189999999999999</v>
      </c>
      <c r="D51" s="68">
        <f t="shared" ref="D51" si="31">AVERAGE(C51:C53)</f>
        <v>2.3619999999999997</v>
      </c>
      <c r="E51" s="68">
        <f t="shared" ref="E51" si="32">_xlfn.STDEV.P(C51:C53)</f>
        <v>0.3120032051117439</v>
      </c>
      <c r="F51">
        <f t="shared" si="20"/>
        <v>2.2170733632473381E-5</v>
      </c>
      <c r="G51" s="69">
        <f t="shared" ref="G51" si="33">AVERAGE(F51:F53)</f>
        <v>2.3599492041416009E-5</v>
      </c>
      <c r="H51" s="68">
        <f t="shared" ref="H51" si="34">_xlfn.STDEV.P(F51:F53)</f>
        <v>3.1173230973458292E-6</v>
      </c>
    </row>
    <row r="52" spans="1:8" x14ac:dyDescent="0.35">
      <c r="B52" t="s">
        <v>106</v>
      </c>
      <c r="C52">
        <f>'Masses of 29.04.22'!I19</f>
        <v>2.7949999999999999</v>
      </c>
      <c r="D52" s="68"/>
      <c r="E52" s="68"/>
      <c r="F52">
        <f t="shared" si="20"/>
        <v>2.7925732538424106E-5</v>
      </c>
      <c r="G52" s="69"/>
      <c r="H52" s="68"/>
    </row>
    <row r="53" spans="1:8" x14ac:dyDescent="0.35">
      <c r="B53" t="s">
        <v>107</v>
      </c>
      <c r="C53">
        <f>'Masses of 29.04.22'!J19</f>
        <v>2.0720000000000001</v>
      </c>
      <c r="D53" s="68"/>
      <c r="E53" s="68"/>
      <c r="F53">
        <f t="shared" si="20"/>
        <v>2.0702009953350538E-5</v>
      </c>
      <c r="G53" s="69"/>
      <c r="H53" s="68"/>
    </row>
    <row r="54" spans="1:8" x14ac:dyDescent="0.35">
      <c r="A54" t="s">
        <v>108</v>
      </c>
      <c r="B54" t="s">
        <v>109</v>
      </c>
      <c r="C54">
        <f>'Masses of 29.04.22'!K19</f>
        <v>2.6389999999999998</v>
      </c>
      <c r="D54" s="68">
        <f t="shared" ref="D54" si="35">AVERAGE(C54:C56)</f>
        <v>2.3726666666666669</v>
      </c>
      <c r="E54" s="68">
        <f t="shared" ref="E54" si="36">_xlfn.STDEV.P(C54:C56)</f>
        <v>0.19449135941961235</v>
      </c>
      <c r="F54">
        <f t="shared" si="20"/>
        <v>2.6367087001395786E-5</v>
      </c>
      <c r="G54" s="69">
        <f t="shared" ref="G54" si="37">AVERAGE(F54:F56)</f>
        <v>2.3706066095229912E-5</v>
      </c>
      <c r="H54" s="68">
        <f t="shared" ref="H54" si="38">_xlfn.STDEV.P(F54:F56)</f>
        <v>1.9432249317304509E-6</v>
      </c>
    </row>
    <row r="55" spans="1:8" x14ac:dyDescent="0.35">
      <c r="B55" t="s">
        <v>110</v>
      </c>
      <c r="C55">
        <f>'Masses of 29.04.22'!L19</f>
        <v>2.1800000000000002</v>
      </c>
      <c r="D55" s="68"/>
      <c r="E55" s="68"/>
      <c r="F55">
        <f t="shared" si="20"/>
        <v>2.1781072248216301E-5</v>
      </c>
      <c r="G55" s="69"/>
      <c r="H55" s="68"/>
    </row>
    <row r="56" spans="1:8" x14ac:dyDescent="0.35">
      <c r="B56" t="s">
        <v>111</v>
      </c>
      <c r="C56">
        <f>'Masses of 29.04.22'!M19</f>
        <v>2.2989999999999999</v>
      </c>
      <c r="D56" s="68"/>
      <c r="E56" s="68"/>
      <c r="F56">
        <f t="shared" si="20"/>
        <v>2.2970039036077646E-5</v>
      </c>
      <c r="G56" s="69"/>
      <c r="H56" s="68"/>
    </row>
  </sheetData>
  <mergeCells count="68">
    <mergeCell ref="G54:G56"/>
    <mergeCell ref="H54:H56"/>
    <mergeCell ref="G41:G42"/>
    <mergeCell ref="H41:H42"/>
    <mergeCell ref="G44:G46"/>
    <mergeCell ref="H44:H46"/>
    <mergeCell ref="G51:G53"/>
    <mergeCell ref="H51:H53"/>
    <mergeCell ref="G47:G49"/>
    <mergeCell ref="H47:H49"/>
    <mergeCell ref="G30:G32"/>
    <mergeCell ref="H30:H32"/>
    <mergeCell ref="G33:G35"/>
    <mergeCell ref="H33:H35"/>
    <mergeCell ref="G38:G40"/>
    <mergeCell ref="H38:H40"/>
    <mergeCell ref="G24:G26"/>
    <mergeCell ref="H24:H26"/>
    <mergeCell ref="G17:G19"/>
    <mergeCell ref="H17:H19"/>
    <mergeCell ref="G27:G29"/>
    <mergeCell ref="H27:H29"/>
    <mergeCell ref="G11:G13"/>
    <mergeCell ref="H11:H13"/>
    <mergeCell ref="G14:G16"/>
    <mergeCell ref="H14:H16"/>
    <mergeCell ref="G21:G23"/>
    <mergeCell ref="H21:H23"/>
    <mergeCell ref="D51:D53"/>
    <mergeCell ref="E51:E53"/>
    <mergeCell ref="D54:D56"/>
    <mergeCell ref="E54:E56"/>
    <mergeCell ref="G2:G4"/>
    <mergeCell ref="D41:D42"/>
    <mergeCell ref="E41:E42"/>
    <mergeCell ref="D44:D46"/>
    <mergeCell ref="E44:E46"/>
    <mergeCell ref="D47:D49"/>
    <mergeCell ref="E47:E49"/>
    <mergeCell ref="D30:D32"/>
    <mergeCell ref="E30:E32"/>
    <mergeCell ref="D33:D35"/>
    <mergeCell ref="E33:E35"/>
    <mergeCell ref="D38:D40"/>
    <mergeCell ref="H2:H4"/>
    <mergeCell ref="G5:G7"/>
    <mergeCell ref="H5:H7"/>
    <mergeCell ref="G8:G9"/>
    <mergeCell ref="H8:H9"/>
    <mergeCell ref="E38:E40"/>
    <mergeCell ref="D21:D23"/>
    <mergeCell ref="E21:E23"/>
    <mergeCell ref="D24:D26"/>
    <mergeCell ref="E24:E26"/>
    <mergeCell ref="D27:D29"/>
    <mergeCell ref="E27:E29"/>
    <mergeCell ref="D11:D13"/>
    <mergeCell ref="E11:E13"/>
    <mergeCell ref="D14:D16"/>
    <mergeCell ref="E14:E16"/>
    <mergeCell ref="D17:D19"/>
    <mergeCell ref="E17:E19"/>
    <mergeCell ref="D2:D4"/>
    <mergeCell ref="E2:E4"/>
    <mergeCell ref="D5:D7"/>
    <mergeCell ref="E5:E7"/>
    <mergeCell ref="D8:D9"/>
    <mergeCell ref="E8:E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569BA-F1E6-413C-9823-D3F98E9F186C}">
  <dimension ref="A1:L81"/>
  <sheetViews>
    <sheetView workbookViewId="0">
      <selection activeCell="M19" sqref="M19"/>
    </sheetView>
  </sheetViews>
  <sheetFormatPr defaultRowHeight="14.5" x14ac:dyDescent="0.35"/>
  <cols>
    <col min="1" max="1" width="14.453125" bestFit="1" customWidth="1"/>
    <col min="11" max="11" width="15.453125" style="38" bestFit="1" customWidth="1"/>
  </cols>
  <sheetData>
    <row r="1" spans="1:11" x14ac:dyDescent="0.35">
      <c r="A1" s="70" t="s">
        <v>116</v>
      </c>
      <c r="B1" s="70"/>
      <c r="C1" s="31"/>
      <c r="D1" t="s">
        <v>37</v>
      </c>
      <c r="E1" t="s">
        <v>38</v>
      </c>
      <c r="F1" t="s">
        <v>39</v>
      </c>
      <c r="G1" s="28" t="s">
        <v>40</v>
      </c>
      <c r="H1" s="28" t="s">
        <v>41</v>
      </c>
      <c r="I1" s="28" t="s">
        <v>42</v>
      </c>
      <c r="J1" s="28" t="s">
        <v>43</v>
      </c>
      <c r="K1" s="30" t="s">
        <v>45</v>
      </c>
    </row>
    <row r="2" spans="1:11" x14ac:dyDescent="0.35">
      <c r="A2" s="32">
        <v>44680</v>
      </c>
      <c r="B2" s="31">
        <v>0.02</v>
      </c>
      <c r="C2" s="31" t="s">
        <v>117</v>
      </c>
      <c r="D2">
        <v>0</v>
      </c>
      <c r="E2">
        <v>0</v>
      </c>
      <c r="F2">
        <v>0</v>
      </c>
      <c r="G2">
        <f>AVERAGE(D2:F2)</f>
        <v>0</v>
      </c>
      <c r="H2">
        <f>_xlfn.STDEV.P(D2:F2)</f>
        <v>0</v>
      </c>
      <c r="I2" s="47">
        <f>AVERAGE(G2:G4)</f>
        <v>0</v>
      </c>
      <c r="J2" s="47">
        <f>_xlfn.STDEV.P(G2:G4)</f>
        <v>0</v>
      </c>
      <c r="K2" s="48">
        <f>(B2/1000)*0.0001</f>
        <v>2.0000000000000001E-9</v>
      </c>
    </row>
    <row r="3" spans="1:11" x14ac:dyDescent="0.35">
      <c r="A3">
        <v>25372</v>
      </c>
      <c r="B3" s="31"/>
      <c r="C3" s="31" t="s">
        <v>118</v>
      </c>
      <c r="D3">
        <v>0</v>
      </c>
      <c r="E3">
        <v>0</v>
      </c>
      <c r="F3">
        <v>0</v>
      </c>
      <c r="G3">
        <f t="shared" ref="G3:G5" si="0">AVERAGE(D3:F3)</f>
        <v>0</v>
      </c>
      <c r="H3">
        <f t="shared" ref="H3:H5" si="1">_xlfn.STDEV.P(D3:F3)</f>
        <v>0</v>
      </c>
      <c r="I3" s="47"/>
      <c r="J3" s="47"/>
      <c r="K3" s="48"/>
    </row>
    <row r="4" spans="1:11" x14ac:dyDescent="0.35">
      <c r="A4" t="s">
        <v>119</v>
      </c>
      <c r="C4" s="31" t="s">
        <v>120</v>
      </c>
      <c r="D4">
        <v>0</v>
      </c>
      <c r="E4">
        <v>0</v>
      </c>
      <c r="F4">
        <v>0</v>
      </c>
      <c r="G4">
        <f t="shared" si="0"/>
        <v>0</v>
      </c>
      <c r="H4">
        <f t="shared" si="1"/>
        <v>0</v>
      </c>
      <c r="I4" s="47"/>
      <c r="J4" s="47"/>
      <c r="K4" s="48"/>
    </row>
    <row r="5" spans="1:11" x14ac:dyDescent="0.35">
      <c r="B5">
        <v>0.05</v>
      </c>
      <c r="C5" s="31" t="s">
        <v>121</v>
      </c>
      <c r="D5">
        <f>'[3]Copy of (AA) no dispense_25372_'!$E$11</f>
        <v>39854</v>
      </c>
      <c r="E5">
        <f>'[3]Copy of (AA) no dispense_25372_'!$E$30</f>
        <v>32049</v>
      </c>
      <c r="F5">
        <f>'[3]Copy of (AA) no dispense_25372_'!$E$49</f>
        <v>38637</v>
      </c>
      <c r="G5">
        <f t="shared" si="0"/>
        <v>36846.666666666664</v>
      </c>
      <c r="H5">
        <f t="shared" si="1"/>
        <v>3428.6514679810912</v>
      </c>
      <c r="I5" s="47">
        <f t="shared" ref="I5" si="2">AVERAGE(G5:G7)</f>
        <v>39307.555555555555</v>
      </c>
      <c r="J5" s="47">
        <f t="shared" ref="J5" si="3">_xlfn.STDEV.P(G5:G7)</f>
        <v>4084.1663670301896</v>
      </c>
      <c r="K5" s="48">
        <f t="shared" ref="K5" si="4">(B5/1000)*0.0001</f>
        <v>5.0000000000000001E-9</v>
      </c>
    </row>
    <row r="6" spans="1:11" x14ac:dyDescent="0.35">
      <c r="C6" s="31" t="s">
        <v>122</v>
      </c>
      <c r="D6">
        <f>'[3]Copy of (AA) no dispense_25372_'!$F$11</f>
        <v>34158</v>
      </c>
      <c r="E6">
        <f>'[3]Copy of (AA) no dispense_25372_'!$F$30</f>
        <v>35670</v>
      </c>
      <c r="F6">
        <f>'[3]Copy of (AA) no dispense_25372_'!$F$49</f>
        <v>38210</v>
      </c>
      <c r="G6">
        <f t="shared" ref="G6:G22" si="5">AVERAGE(D6:F6)</f>
        <v>36012.666666666664</v>
      </c>
      <c r="H6">
        <f t="shared" ref="H6:H22" si="6">_xlfn.STDEV.P(D6:F6)</f>
        <v>1671.8734667698056</v>
      </c>
      <c r="I6" s="47"/>
      <c r="J6" s="47"/>
      <c r="K6" s="48"/>
    </row>
    <row r="7" spans="1:11" x14ac:dyDescent="0.35">
      <c r="C7" s="31" t="s">
        <v>123</v>
      </c>
      <c r="D7">
        <f>'[3]Copy of (AA) no dispense_25372_'!$G$11</f>
        <v>45790</v>
      </c>
      <c r="E7">
        <f>'[3]Copy of (AA) no dispense_25372_'!$G$30</f>
        <v>45404</v>
      </c>
      <c r="F7">
        <f>'[3]Copy of (AA) no dispense_25372_'!$G$49</f>
        <v>43996</v>
      </c>
      <c r="G7">
        <f t="shared" si="5"/>
        <v>45063.333333333336</v>
      </c>
      <c r="H7">
        <f t="shared" si="6"/>
        <v>770.99473985811915</v>
      </c>
      <c r="I7" s="47"/>
      <c r="J7" s="47"/>
      <c r="K7" s="48"/>
    </row>
    <row r="8" spans="1:11" x14ac:dyDescent="0.35">
      <c r="B8">
        <v>0.1</v>
      </c>
      <c r="C8" s="31" t="s">
        <v>124</v>
      </c>
      <c r="D8">
        <f>'[3]Copy of (AA) no dispense_25372_'!$H$11</f>
        <v>204916</v>
      </c>
      <c r="E8">
        <f>'[3]Copy of (AA) no dispense_25372_'!$H$30</f>
        <v>198512</v>
      </c>
      <c r="F8">
        <f>'[3]Copy of (AA) no dispense_25372_'!$H$49</f>
        <v>205342</v>
      </c>
      <c r="G8">
        <f t="shared" si="5"/>
        <v>202923.33333333334</v>
      </c>
      <c r="H8">
        <f t="shared" si="6"/>
        <v>3124.1281806111747</v>
      </c>
      <c r="I8" s="47">
        <f t="shared" ref="I8" si="7">AVERAGE(G8:G10)</f>
        <v>207934.44444444447</v>
      </c>
      <c r="J8" s="47">
        <f t="shared" ref="J8" si="8">_xlfn.STDEV.P(G8:G10)</f>
        <v>4477.7996773657987</v>
      </c>
      <c r="K8" s="48">
        <f t="shared" ref="K8" si="9">(B8/1000)*0.0001</f>
        <v>1E-8</v>
      </c>
    </row>
    <row r="9" spans="1:11" x14ac:dyDescent="0.35">
      <c r="C9" s="31" t="s">
        <v>125</v>
      </c>
      <c r="D9">
        <f>'[3]Copy of (AA) no dispense_25372_'!$I$11</f>
        <v>216134</v>
      </c>
      <c r="E9">
        <f>'[3]Copy of (AA) no dispense_25372_'!$I$30</f>
        <v>218848</v>
      </c>
      <c r="F9">
        <f>'[3]Copy of (AA) no dispense_25372_'!$I$49</f>
        <v>206397</v>
      </c>
      <c r="G9">
        <f t="shared" si="5"/>
        <v>213793</v>
      </c>
      <c r="H9">
        <f t="shared" si="6"/>
        <v>5345.8433073432543</v>
      </c>
      <c r="I9" s="47"/>
      <c r="J9" s="47"/>
      <c r="K9" s="48"/>
    </row>
    <row r="10" spans="1:11" x14ac:dyDescent="0.35">
      <c r="C10" s="31" t="s">
        <v>126</v>
      </c>
      <c r="D10">
        <f>'[3]Copy of (AA) no dispense_25372_'!$J$11</f>
        <v>209757</v>
      </c>
      <c r="E10">
        <f>'[3]Copy of (AA) no dispense_25372_'!$J$30</f>
        <v>213602</v>
      </c>
      <c r="F10">
        <f>'[3]Copy of (AA) no dispense_25372_'!$J$49</f>
        <v>197902</v>
      </c>
      <c r="G10">
        <f t="shared" si="5"/>
        <v>207087</v>
      </c>
      <c r="H10">
        <f t="shared" si="6"/>
        <v>6681.7749637851966</v>
      </c>
      <c r="I10" s="47"/>
      <c r="J10" s="47"/>
      <c r="K10" s="48"/>
    </row>
    <row r="11" spans="1:11" x14ac:dyDescent="0.35">
      <c r="B11">
        <v>0.2</v>
      </c>
      <c r="C11" s="31" t="s">
        <v>127</v>
      </c>
      <c r="D11">
        <f>'[3]Copy of (AA) no dispense_25372_'!$K$11</f>
        <v>531283</v>
      </c>
      <c r="E11">
        <f>'[3]Copy of (AA) no dispense_25372_'!$K$30</f>
        <v>521897</v>
      </c>
      <c r="F11">
        <f>'[3]Copy of (AA) no dispense_25372_'!$K$49</f>
        <v>511874</v>
      </c>
      <c r="G11">
        <f t="shared" si="5"/>
        <v>521684.66666666669</v>
      </c>
      <c r="H11">
        <f t="shared" si="6"/>
        <v>7925.1134306638724</v>
      </c>
      <c r="I11" s="47">
        <f t="shared" ref="I11" si="10">AVERAGE(G11:G13)</f>
        <v>521064.88888888882</v>
      </c>
      <c r="J11" s="47">
        <f t="shared" ref="J11" si="11">_xlfn.STDEV.P(G11:G13)</f>
        <v>4273.754878959724</v>
      </c>
      <c r="K11" s="48">
        <f t="shared" ref="K11" si="12">(B11/1000)*0.0001</f>
        <v>2E-8</v>
      </c>
    </row>
    <row r="12" spans="1:11" x14ac:dyDescent="0.35">
      <c r="C12" s="31" t="s">
        <v>128</v>
      </c>
      <c r="D12">
        <f>'[3]Copy of (AA) no dispense_25372_'!$L$11</f>
        <v>524435</v>
      </c>
      <c r="E12">
        <f>'[3]Copy of (AA) no dispense_25372_'!$L$30</f>
        <v>527063</v>
      </c>
      <c r="F12">
        <f>'[3]Copy of (AA) no dispense_25372_'!$L$49</f>
        <v>526387</v>
      </c>
      <c r="G12">
        <f t="shared" si="5"/>
        <v>525961.66666666663</v>
      </c>
      <c r="H12">
        <f t="shared" si="6"/>
        <v>1114.2343659312535</v>
      </c>
      <c r="I12" s="47"/>
      <c r="J12" s="47"/>
      <c r="K12" s="48"/>
    </row>
    <row r="13" spans="1:11" x14ac:dyDescent="0.35">
      <c r="C13" s="31" t="s">
        <v>129</v>
      </c>
      <c r="D13">
        <f>'[3]Copy of (AA) no dispense_25372_'!$M$11</f>
        <v>522821</v>
      </c>
      <c r="E13">
        <f>'[3]Copy of (AA) no dispense_25372_'!$M$30</f>
        <v>515188</v>
      </c>
      <c r="F13">
        <f>'[3]Copy of (AA) no dispense_25372_'!$M$49</f>
        <v>508636</v>
      </c>
      <c r="G13">
        <f t="shared" si="5"/>
        <v>515548.33333333331</v>
      </c>
      <c r="H13">
        <f t="shared" si="6"/>
        <v>5796.6045425078137</v>
      </c>
      <c r="I13" s="47"/>
      <c r="J13" s="47"/>
      <c r="K13" s="48"/>
    </row>
    <row r="14" spans="1:11" x14ac:dyDescent="0.35">
      <c r="B14">
        <v>0.3</v>
      </c>
      <c r="C14" s="31" t="s">
        <v>113</v>
      </c>
      <c r="D14">
        <f>'[3]Copy of (AA) no dispense_25372_'!$B$12</f>
        <v>812910</v>
      </c>
      <c r="E14">
        <f>'[3]Copy of (AA) no dispense_25372_'!$B$31</f>
        <v>806836</v>
      </c>
      <c r="F14">
        <f>'[3]Copy of (AA) no dispense_25372_'!$B$50</f>
        <v>800151</v>
      </c>
      <c r="G14">
        <f t="shared" si="5"/>
        <v>806632.33333333337</v>
      </c>
      <c r="H14">
        <f t="shared" si="6"/>
        <v>5210.8304094026662</v>
      </c>
      <c r="I14" s="47">
        <f t="shared" ref="I14" si="13">AVERAGE(G14:G16)</f>
        <v>819595.66666666663</v>
      </c>
      <c r="J14" s="47">
        <f t="shared" ref="J14" si="14">_xlfn.STDEV.P(G14:G16)</f>
        <v>10227.098973189173</v>
      </c>
      <c r="K14" s="48">
        <f t="shared" ref="K14" si="15">(B14/1000)*0.0001</f>
        <v>2.9999999999999997E-8</v>
      </c>
    </row>
    <row r="15" spans="1:11" x14ac:dyDescent="0.35">
      <c r="C15" s="31" t="s">
        <v>114</v>
      </c>
      <c r="D15">
        <f>'[3]Copy of (AA) no dispense_25372_'!$C$12</f>
        <v>817238</v>
      </c>
      <c r="E15">
        <f>'[3]Copy of (AA) no dispense_25372_'!$C$31</f>
        <v>826890</v>
      </c>
      <c r="F15">
        <f>'[3]Copy of (AA) no dispense_25372_'!$C$50</f>
        <v>817440</v>
      </c>
      <c r="G15">
        <f t="shared" si="5"/>
        <v>820522.66666666663</v>
      </c>
      <c r="H15">
        <f t="shared" si="6"/>
        <v>4503.1397441735644</v>
      </c>
      <c r="I15" s="47"/>
      <c r="J15" s="47"/>
      <c r="K15" s="48"/>
    </row>
    <row r="16" spans="1:11" x14ac:dyDescent="0.35">
      <c r="C16" s="31" t="s">
        <v>130</v>
      </c>
      <c r="D16">
        <f>'[3]Copy of (AA) no dispense_25372_'!$D$12</f>
        <v>840329</v>
      </c>
      <c r="E16">
        <f>'[3]Copy of (AA) no dispense_25372_'!$D$31</f>
        <v>830632</v>
      </c>
      <c r="F16">
        <f>'[3]Copy of (AA) no dispense_25372_'!$D$50</f>
        <v>823935</v>
      </c>
      <c r="G16">
        <f t="shared" si="5"/>
        <v>831632</v>
      </c>
      <c r="H16">
        <f t="shared" si="6"/>
        <v>6730.0722631088192</v>
      </c>
      <c r="I16" s="47"/>
      <c r="J16" s="47"/>
      <c r="K16" s="48"/>
    </row>
    <row r="17" spans="1:11" x14ac:dyDescent="0.35">
      <c r="B17">
        <v>0.4</v>
      </c>
      <c r="C17" s="31" t="s">
        <v>131</v>
      </c>
      <c r="D17">
        <f>'[3]Copy of (AA) no dispense_25372_'!$E$12</f>
        <v>1102986</v>
      </c>
      <c r="E17">
        <f>'[3]Copy of (AA) no dispense_25372_'!$E$31</f>
        <v>1119363</v>
      </c>
      <c r="F17">
        <f>'[3]Copy of (AA) no dispense_25372_'!$E$50</f>
        <v>1132757</v>
      </c>
      <c r="G17">
        <f t="shared" si="5"/>
        <v>1118368.6666666667</v>
      </c>
      <c r="H17">
        <f t="shared" si="6"/>
        <v>12174.279837245222</v>
      </c>
      <c r="I17" s="47">
        <f t="shared" ref="I17" si="16">AVERAGE(G17:G19)</f>
        <v>1119950.2222222222</v>
      </c>
      <c r="J17" s="47">
        <f t="shared" ref="J17" si="17">_xlfn.STDEV.P(G17:G19)</f>
        <v>6211.3486179992269</v>
      </c>
      <c r="K17" s="48">
        <f t="shared" ref="K17" si="18">(B17/1000)*0.0001</f>
        <v>4.0000000000000001E-8</v>
      </c>
    </row>
    <row r="18" spans="1:11" x14ac:dyDescent="0.35">
      <c r="C18" s="31" t="s">
        <v>132</v>
      </c>
      <c r="D18">
        <f>'[3]Copy of (AA) no dispense_25372_'!$F$12</f>
        <v>1130662</v>
      </c>
      <c r="E18">
        <f>'[3]Copy of (AA) no dispense_25372_'!$F$31</f>
        <v>1107631</v>
      </c>
      <c r="F18">
        <f>'[3]Copy of (AA) no dispense_25372_'!$F$50</f>
        <v>1101481</v>
      </c>
      <c r="G18">
        <f t="shared" si="5"/>
        <v>1113258</v>
      </c>
      <c r="H18">
        <f t="shared" si="6"/>
        <v>12559.990366238344</v>
      </c>
      <c r="I18" s="47"/>
      <c r="J18" s="47"/>
      <c r="K18" s="48"/>
    </row>
    <row r="19" spans="1:11" x14ac:dyDescent="0.35">
      <c r="C19" s="31" t="s">
        <v>133</v>
      </c>
      <c r="D19">
        <f>'[3]Copy of (AA) no dispense_25372_'!$G$12</f>
        <v>1140100</v>
      </c>
      <c r="E19">
        <f>'[3]Copy of (AA) no dispense_25372_'!$G$31</f>
        <v>1122274</v>
      </c>
      <c r="F19">
        <f>'[3]Copy of (AA) no dispense_25372_'!$G$50</f>
        <v>1122298</v>
      </c>
      <c r="G19">
        <f t="shared" si="5"/>
        <v>1128224</v>
      </c>
      <c r="H19">
        <f t="shared" si="6"/>
        <v>8397.6058492882366</v>
      </c>
      <c r="I19" s="47"/>
      <c r="J19" s="47"/>
      <c r="K19" s="48"/>
    </row>
    <row r="20" spans="1:11" x14ac:dyDescent="0.35">
      <c r="B20">
        <v>0.5</v>
      </c>
      <c r="C20" s="31" t="s">
        <v>134</v>
      </c>
      <c r="D20">
        <f>'[3]Copy of (AA) no dispense_25372_'!$H$12</f>
        <v>1388608</v>
      </c>
      <c r="E20">
        <f>'[3]Copy of (AA) no dispense_25372_'!$H$31</f>
        <v>1390905</v>
      </c>
      <c r="F20">
        <f>'[3]Copy of (AA) no dispense_25372_'!$H$50</f>
        <v>1371796</v>
      </c>
      <c r="G20">
        <f t="shared" si="5"/>
        <v>1383769.6666666667</v>
      </c>
      <c r="H20">
        <f t="shared" si="6"/>
        <v>8518.4338284034857</v>
      </c>
      <c r="I20" s="47">
        <f t="shared" ref="I20" si="19">AVERAGE(G20:G22)</f>
        <v>1379778.4444444445</v>
      </c>
      <c r="J20" s="47">
        <f t="shared" ref="J20" si="20">_xlfn.STDEV.P(G20:G22)</f>
        <v>6860.2676242653188</v>
      </c>
      <c r="K20" s="48">
        <f t="shared" ref="K20" si="21">(B20/1000)*0.0001</f>
        <v>5.0000000000000004E-8</v>
      </c>
    </row>
    <row r="21" spans="1:11" x14ac:dyDescent="0.35">
      <c r="C21" s="31" t="s">
        <v>135</v>
      </c>
      <c r="D21">
        <f>'[3]Copy of (AA) no dispense_25372_'!$I$12</f>
        <v>1361340</v>
      </c>
      <c r="E21">
        <f>'[3]Copy of (AA) no dispense_25372_'!$I$31</f>
        <v>1364612</v>
      </c>
      <c r="F21">
        <f>'[3]Copy of (AA) no dispense_25372_'!$I$50</f>
        <v>1384422</v>
      </c>
      <c r="G21">
        <f t="shared" si="5"/>
        <v>1370124.6666666667</v>
      </c>
      <c r="H21">
        <f t="shared" si="6"/>
        <v>10197.607606144144</v>
      </c>
      <c r="I21" s="47"/>
      <c r="J21" s="47"/>
      <c r="K21" s="48"/>
    </row>
    <row r="22" spans="1:11" x14ac:dyDescent="0.35">
      <c r="C22" s="31" t="s">
        <v>136</v>
      </c>
      <c r="D22">
        <f>'[3]Copy of (AA) no dispense_25372_'!$J$12</f>
        <v>1385405</v>
      </c>
      <c r="E22">
        <f>'[3]Copy of (AA) no dispense_25372_'!$J$31</f>
        <v>1396165</v>
      </c>
      <c r="F22">
        <f>'[3]Copy of (AA) no dispense_25372_'!$J$50</f>
        <v>1374753</v>
      </c>
      <c r="G22">
        <f t="shared" si="5"/>
        <v>1385441</v>
      </c>
      <c r="H22">
        <f t="shared" si="6"/>
        <v>8741.4494602821251</v>
      </c>
      <c r="I22" s="47"/>
      <c r="J22" s="47"/>
      <c r="K22" s="48"/>
    </row>
    <row r="23" spans="1:11" x14ac:dyDescent="0.35">
      <c r="C23" s="31"/>
    </row>
    <row r="24" spans="1:11" x14ac:dyDescent="0.35">
      <c r="A24" s="32" t="s">
        <v>137</v>
      </c>
      <c r="B24">
        <v>0.65</v>
      </c>
      <c r="C24" s="31" t="s">
        <v>117</v>
      </c>
      <c r="D24">
        <f>'[2]Copy of (AA) no dispense_25393'!$B$11</f>
        <v>1669767</v>
      </c>
      <c r="E24">
        <f>'[2]Copy of (AA) no dispense_25393'!$B$30</f>
        <v>1647955</v>
      </c>
      <c r="F24">
        <f>'[2]Copy of (AA) no dispense_25393'!$B$49</f>
        <v>1668435</v>
      </c>
      <c r="G24">
        <f>AVERAGE(D24:F24)</f>
        <v>1662052.3333333333</v>
      </c>
      <c r="H24">
        <f>_xlfn.STDEV.P(D24:F24)</f>
        <v>9983.1411667648754</v>
      </c>
      <c r="I24" s="47">
        <f>AVERAGE(G24:G26)</f>
        <v>1678072.222222222</v>
      </c>
      <c r="J24" s="47">
        <f>_xlfn.STDEV.P(G24:G26)</f>
        <v>17439.813519078882</v>
      </c>
      <c r="K24" s="48">
        <f>(B24/1000)*0.0001</f>
        <v>6.5E-8</v>
      </c>
    </row>
    <row r="25" spans="1:11" x14ac:dyDescent="0.35">
      <c r="A25">
        <v>25393</v>
      </c>
      <c r="C25" s="31" t="s">
        <v>118</v>
      </c>
      <c r="D25">
        <f>'[2]Copy of (AA) no dispense_25393'!$C$11</f>
        <v>1660595</v>
      </c>
      <c r="E25">
        <f>'[2]Copy of (AA) no dispense_25393'!$C$30</f>
        <v>1679291</v>
      </c>
      <c r="F25">
        <f>'[2]Copy of (AA) no dispense_25393'!$C$49</f>
        <v>1669640</v>
      </c>
      <c r="G25">
        <f t="shared" ref="G25:G44" si="22">AVERAGE(D25:F25)</f>
        <v>1669842</v>
      </c>
      <c r="H25">
        <f t="shared" ref="H25:H44" si="23">_xlfn.STDEV.P(D25:F25)</f>
        <v>7633.946423705107</v>
      </c>
      <c r="I25" s="47"/>
      <c r="J25" s="47"/>
      <c r="K25" s="48"/>
    </row>
    <row r="26" spans="1:11" x14ac:dyDescent="0.35">
      <c r="A26" t="s">
        <v>138</v>
      </c>
      <c r="C26" s="31" t="s">
        <v>120</v>
      </c>
      <c r="D26">
        <f>'[2]Copy of (AA) no dispense_25393'!$D$11</f>
        <v>1708789</v>
      </c>
      <c r="E26">
        <f>'[2]Copy of (AA) no dispense_25393'!$D$30</f>
        <v>1690167</v>
      </c>
      <c r="F26">
        <f>'[2]Copy of (AA) no dispense_25393'!$D$49</f>
        <v>1708011</v>
      </c>
      <c r="G26">
        <f t="shared" si="22"/>
        <v>1702322.3333333333</v>
      </c>
      <c r="H26">
        <f t="shared" si="23"/>
        <v>8600.9851115374513</v>
      </c>
      <c r="I26" s="47"/>
      <c r="J26" s="47"/>
      <c r="K26" s="48"/>
    </row>
    <row r="27" spans="1:11" x14ac:dyDescent="0.35">
      <c r="B27">
        <f>B24+0.15</f>
        <v>0.8</v>
      </c>
      <c r="C27" s="31" t="s">
        <v>121</v>
      </c>
      <c r="D27" s="35">
        <f>'[2]Copy of (AA) no dispense_25393'!$E$11</f>
        <v>895115</v>
      </c>
      <c r="E27" s="35">
        <f>'[2]Copy of (AA) no dispense_25393'!$E$30</f>
        <v>887334</v>
      </c>
      <c r="F27" s="35">
        <f>'[2]Copy of (AA) no dispense_25393'!$E$49</f>
        <v>887477</v>
      </c>
      <c r="G27">
        <f t="shared" si="22"/>
        <v>889975.33333333337</v>
      </c>
      <c r="H27">
        <f t="shared" si="23"/>
        <v>3634.7620126892612</v>
      </c>
      <c r="I27" s="47">
        <f>AVERAGE(G28:G29)</f>
        <v>1993543.5</v>
      </c>
      <c r="J27" s="47">
        <f>_xlfn.STDEV.P(G28:G29)</f>
        <v>45469.5</v>
      </c>
      <c r="K27" s="48">
        <f t="shared" ref="K27" si="24">(B27/1000)*0.0001</f>
        <v>8.0000000000000002E-8</v>
      </c>
    </row>
    <row r="28" spans="1:11" x14ac:dyDescent="0.35">
      <c r="C28" s="31" t="s">
        <v>122</v>
      </c>
      <c r="D28">
        <f>'[2]Copy of (AA) no dispense_25393'!$F$11</f>
        <v>2060447</v>
      </c>
      <c r="E28">
        <f>'[2]Copy of (AA) no dispense_25393'!$F$30</f>
        <v>2040849</v>
      </c>
      <c r="F28">
        <f>'[2]Copy of (AA) no dispense_25393'!$F$49</f>
        <v>2015743</v>
      </c>
      <c r="G28">
        <f t="shared" si="22"/>
        <v>2039013</v>
      </c>
      <c r="H28">
        <f t="shared" si="23"/>
        <v>18296.449127266926</v>
      </c>
      <c r="I28" s="47"/>
      <c r="J28" s="47"/>
      <c r="K28" s="48"/>
    </row>
    <row r="29" spans="1:11" x14ac:dyDescent="0.35">
      <c r="C29" s="31" t="s">
        <v>123</v>
      </c>
      <c r="D29">
        <f>'[2]Copy of (AA) no dispense_25393'!$G$11</f>
        <v>1956000</v>
      </c>
      <c r="E29">
        <f>'[2]Copy of (AA) no dispense_25393'!$G$30</f>
        <v>1934663</v>
      </c>
      <c r="F29">
        <f>'[2]Copy of (AA) no dispense_25393'!$G$49</f>
        <v>1953559</v>
      </c>
      <c r="G29">
        <f t="shared" si="22"/>
        <v>1948074</v>
      </c>
      <c r="H29">
        <f t="shared" si="23"/>
        <v>9535.2263039042064</v>
      </c>
      <c r="I29" s="47"/>
      <c r="J29" s="47"/>
      <c r="K29" s="48"/>
    </row>
    <row r="30" spans="1:11" x14ac:dyDescent="0.35">
      <c r="B30">
        <f>B27+0.15</f>
        <v>0.95000000000000007</v>
      </c>
      <c r="C30" s="31" t="s">
        <v>124</v>
      </c>
      <c r="D30">
        <f>'[2]Copy of (AA) no dispense_25393'!$H$11</f>
        <v>2354343</v>
      </c>
      <c r="E30">
        <f>'[2]Copy of (AA) no dispense_25393'!$H$30</f>
        <v>2335137</v>
      </c>
      <c r="F30">
        <f>'[2]Copy of (AA) no dispense_25393'!$H$49</f>
        <v>2332660</v>
      </c>
      <c r="G30">
        <f t="shared" si="22"/>
        <v>2340713.3333333335</v>
      </c>
      <c r="H30">
        <f t="shared" si="23"/>
        <v>9690.5363571315756</v>
      </c>
      <c r="I30" s="47">
        <f>AVERAGE(G30:G32)</f>
        <v>2294118.6666666665</v>
      </c>
      <c r="J30" s="47">
        <f t="shared" ref="J30" si="25">_xlfn.STDEV.P(G30:G32)</f>
        <v>260494.6573157956</v>
      </c>
      <c r="K30" s="48">
        <f t="shared" ref="K30" si="26">(B30/1000)*0.0001</f>
        <v>9.5000000000000017E-8</v>
      </c>
    </row>
    <row r="31" spans="1:11" x14ac:dyDescent="0.35">
      <c r="C31" s="31" t="s">
        <v>125</v>
      </c>
      <c r="D31">
        <f>'[2]Copy of (AA) no dispense_25393'!$I$11</f>
        <v>1971154</v>
      </c>
      <c r="E31">
        <f>'[2]Copy of (AA) no dispense_25393'!$I$30</f>
        <v>1949078</v>
      </c>
      <c r="F31">
        <f>'[2]Copy of (AA) no dispense_25393'!$I$49</f>
        <v>1942800</v>
      </c>
      <c r="G31">
        <f t="shared" si="22"/>
        <v>1954344</v>
      </c>
      <c r="H31">
        <f t="shared" si="23"/>
        <v>12159.643525476667</v>
      </c>
      <c r="I31" s="47"/>
      <c r="J31" s="47"/>
      <c r="K31" s="48"/>
    </row>
    <row r="32" spans="1:11" x14ac:dyDescent="0.35">
      <c r="C32" s="31" t="s">
        <v>126</v>
      </c>
      <c r="D32">
        <f>'[2]Copy of (AA) no dispense_25393'!$J$11</f>
        <v>2599395</v>
      </c>
      <c r="E32">
        <f>'[2]Copy of (AA) no dispense_25393'!$J$30</f>
        <v>2593558</v>
      </c>
      <c r="F32">
        <f>'[2]Copy of (AA) no dispense_25393'!$J$49</f>
        <v>2568943</v>
      </c>
      <c r="G32">
        <f t="shared" si="22"/>
        <v>2587298.6666666665</v>
      </c>
      <c r="H32">
        <f t="shared" si="23"/>
        <v>13196.350918172628</v>
      </c>
      <c r="I32" s="47"/>
      <c r="J32" s="47"/>
      <c r="K32" s="48"/>
    </row>
    <row r="33" spans="2:11" x14ac:dyDescent="0.35">
      <c r="B33">
        <f>B30+0.15</f>
        <v>1.1000000000000001</v>
      </c>
      <c r="C33" s="31" t="s">
        <v>127</v>
      </c>
      <c r="D33">
        <f>'[2]Copy of (AA) no dispense_25393'!$K$11</f>
        <v>2584719</v>
      </c>
      <c r="E33">
        <f>'[2]Copy of (AA) no dispense_25393'!$K$30</f>
        <v>2540436</v>
      </c>
      <c r="F33">
        <f>'[2]Copy of (AA) no dispense_25393'!$K$49</f>
        <v>2532543</v>
      </c>
      <c r="G33">
        <f t="shared" si="22"/>
        <v>2552566</v>
      </c>
      <c r="H33">
        <f t="shared" si="23"/>
        <v>22962.816595531134</v>
      </c>
      <c r="I33" s="47">
        <f t="shared" ref="I33" si="27">AVERAGE(G33:G35)</f>
        <v>2526659.555555556</v>
      </c>
      <c r="J33" s="47">
        <f t="shared" ref="J33" si="28">_xlfn.STDEV.P(G33:G35)</f>
        <v>34143.534466667923</v>
      </c>
      <c r="K33" s="48">
        <f t="shared" ref="K33" si="29">(B33/1000)*0.0001</f>
        <v>1.1000000000000001E-7</v>
      </c>
    </row>
    <row r="34" spans="2:11" x14ac:dyDescent="0.35">
      <c r="C34" s="31" t="s">
        <v>128</v>
      </c>
      <c r="D34">
        <f>'[2]Copy of (AA) no dispense_25393'!$L$11</f>
        <v>2559482</v>
      </c>
      <c r="E34">
        <f>'[2]Copy of (AA) no dispense_25393'!$L$30</f>
        <v>2542429</v>
      </c>
      <c r="F34">
        <f>'[2]Copy of (AA) no dispense_25393'!$L$49</f>
        <v>2545075</v>
      </c>
      <c r="G34">
        <f t="shared" si="22"/>
        <v>2548995.3333333335</v>
      </c>
      <c r="H34">
        <f t="shared" si="23"/>
        <v>7493.4621430210009</v>
      </c>
      <c r="I34" s="47"/>
      <c r="J34" s="47"/>
      <c r="K34" s="48"/>
    </row>
    <row r="35" spans="2:11" x14ac:dyDescent="0.35">
      <c r="C35" s="31" t="s">
        <v>129</v>
      </c>
      <c r="D35">
        <f>'[2]Copy of (AA) no dispense_25393'!$M$11</f>
        <v>2485727</v>
      </c>
      <c r="E35">
        <f>'[2]Copy of (AA) no dispense_25393'!$M$30</f>
        <v>2476362</v>
      </c>
      <c r="F35">
        <f>'[2]Copy of (AA) no dispense_25393'!$M$49</f>
        <v>2473163</v>
      </c>
      <c r="G35">
        <f t="shared" si="22"/>
        <v>2478417.3333333335</v>
      </c>
      <c r="H35">
        <f t="shared" si="23"/>
        <v>5331.1549926404832</v>
      </c>
      <c r="I35" s="47"/>
      <c r="J35" s="47"/>
      <c r="K35" s="48"/>
    </row>
    <row r="36" spans="2:11" x14ac:dyDescent="0.35">
      <c r="B36">
        <f>B33+0.15</f>
        <v>1.25</v>
      </c>
      <c r="C36" s="31" t="s">
        <v>113</v>
      </c>
      <c r="D36">
        <f>'[2]Copy of (AA) no dispense_25393'!$B$12</f>
        <v>2802459</v>
      </c>
      <c r="E36">
        <f>'[2]Copy of (AA) no dispense_25393'!$B$31</f>
        <v>2765332</v>
      </c>
      <c r="F36">
        <f>'[2]Copy of (AA) no dispense_25393'!$B$50</f>
        <v>2780312</v>
      </c>
      <c r="G36">
        <f t="shared" si="22"/>
        <v>2782701</v>
      </c>
      <c r="H36">
        <f t="shared" si="23"/>
        <v>15250.880258747908</v>
      </c>
      <c r="I36" s="47">
        <f t="shared" ref="I36" si="30">AVERAGE(G36:G38)</f>
        <v>2841270.8888888895</v>
      </c>
      <c r="J36" s="47">
        <f t="shared" ref="J36" si="31">_xlfn.STDEV.P(G36:G38)</f>
        <v>41602.932377358542</v>
      </c>
      <c r="K36" s="48">
        <f t="shared" ref="K36" si="32">(B36/1000)*0.0001</f>
        <v>1.2500000000000002E-7</v>
      </c>
    </row>
    <row r="37" spans="2:11" x14ac:dyDescent="0.35">
      <c r="C37" s="31" t="s">
        <v>114</v>
      </c>
      <c r="D37">
        <f>'[2]Copy of (AA) no dispense_25393'!$C$12</f>
        <v>2853783</v>
      </c>
      <c r="E37">
        <f>'[2]Copy of (AA) no dispense_25393'!$C$31</f>
        <v>2893226</v>
      </c>
      <c r="F37">
        <f>'[2]Copy of (AA) no dispense_25393'!$C$50</f>
        <v>2850152</v>
      </c>
      <c r="G37">
        <f t="shared" si="22"/>
        <v>2865720.3333333335</v>
      </c>
      <c r="H37">
        <f t="shared" si="23"/>
        <v>19505.850649370706</v>
      </c>
      <c r="I37" s="47"/>
      <c r="J37" s="47"/>
      <c r="K37" s="48"/>
    </row>
    <row r="38" spans="2:11" x14ac:dyDescent="0.35">
      <c r="C38" s="31" t="s">
        <v>130</v>
      </c>
      <c r="D38">
        <f>'[2]Copy of (AA) no dispense_25393'!$D$12</f>
        <v>2893924</v>
      </c>
      <c r="E38">
        <f>'[2]Copy of (AA) no dispense_25393'!$D$31</f>
        <v>2885963</v>
      </c>
      <c r="F38">
        <f>'[2]Copy of (AA) no dispense_25393'!$D$50</f>
        <v>2846287</v>
      </c>
      <c r="G38">
        <f t="shared" si="22"/>
        <v>2875391.3333333335</v>
      </c>
      <c r="H38">
        <f t="shared" si="23"/>
        <v>20834.923315326974</v>
      </c>
      <c r="I38" s="47"/>
      <c r="J38" s="47"/>
      <c r="K38" s="48"/>
    </row>
    <row r="39" spans="2:11" x14ac:dyDescent="0.35">
      <c r="B39">
        <f>B36+0.15</f>
        <v>1.4</v>
      </c>
      <c r="C39" s="31" t="s">
        <v>131</v>
      </c>
      <c r="D39">
        <f>'[2]Copy of (AA) no dispense_25393'!$E$12</f>
        <v>3095445</v>
      </c>
      <c r="E39">
        <f>'[2]Copy of (AA) no dispense_25393'!$E$31</f>
        <v>3078990</v>
      </c>
      <c r="F39">
        <f>'[2]Copy of (AA) no dispense_25393'!$E$50</f>
        <v>3106623</v>
      </c>
      <c r="G39">
        <f t="shared" si="22"/>
        <v>3093686</v>
      </c>
      <c r="H39">
        <f t="shared" si="23"/>
        <v>11349.485539001316</v>
      </c>
      <c r="I39" s="47">
        <f t="shared" ref="I39" si="33">AVERAGE(G39:G41)</f>
        <v>3079749.6666666665</v>
      </c>
      <c r="J39" s="47">
        <f t="shared" ref="J39" si="34">_xlfn.STDEV.P(G39:G41)</f>
        <v>13972.530672981538</v>
      </c>
      <c r="K39" s="48">
        <f t="shared" ref="K39" si="35">(B39/1000)*0.0001</f>
        <v>1.4000000000000001E-7</v>
      </c>
    </row>
    <row r="40" spans="2:11" x14ac:dyDescent="0.35">
      <c r="C40" s="31" t="s">
        <v>132</v>
      </c>
      <c r="D40">
        <f>'[2]Copy of (AA) no dispense_25393'!$F$12</f>
        <v>3101860</v>
      </c>
      <c r="E40">
        <f>'[2]Copy of (AA) no dispense_25393'!$F$31</f>
        <v>3067689</v>
      </c>
      <c r="F40">
        <f>'[2]Copy of (AA) no dispense_25393'!$F$50</f>
        <v>3085191</v>
      </c>
      <c r="G40">
        <f t="shared" si="22"/>
        <v>3084913.3333333335</v>
      </c>
      <c r="H40">
        <f t="shared" si="23"/>
        <v>13951.633938559153</v>
      </c>
      <c r="I40" s="47"/>
      <c r="J40" s="47"/>
      <c r="K40" s="48"/>
    </row>
    <row r="41" spans="2:11" x14ac:dyDescent="0.35">
      <c r="C41" s="31" t="s">
        <v>133</v>
      </c>
      <c r="D41">
        <f>'[2]Copy of (AA) no dispense_25393'!$G$12</f>
        <v>3058778</v>
      </c>
      <c r="E41">
        <f>'[2]Copy of (AA) no dispense_25393'!$G$31</f>
        <v>3081911</v>
      </c>
      <c r="F41">
        <f>'[2]Copy of (AA) no dispense_25393'!$G$50</f>
        <v>3041260</v>
      </c>
      <c r="G41">
        <f t="shared" si="22"/>
        <v>3060649.6666666665</v>
      </c>
      <c r="H41">
        <f t="shared" si="23"/>
        <v>16648.389358199856</v>
      </c>
      <c r="I41" s="47"/>
      <c r="J41" s="47"/>
      <c r="K41" s="48"/>
    </row>
    <row r="42" spans="2:11" x14ac:dyDescent="0.35">
      <c r="B42">
        <f>B39+0.15</f>
        <v>1.5499999999999998</v>
      </c>
      <c r="C42" s="31" t="s">
        <v>134</v>
      </c>
      <c r="D42">
        <f>'[2]Copy of (AA) no dispense_25393'!$H$12</f>
        <v>3317290</v>
      </c>
      <c r="E42">
        <f>'[2]Copy of (AA) no dispense_25393'!$H$31</f>
        <v>3329472</v>
      </c>
      <c r="F42">
        <f>'[2]Copy of (AA) no dispense_25393'!$H$50</f>
        <v>3336817</v>
      </c>
      <c r="G42">
        <f t="shared" si="22"/>
        <v>3327859.6666666665</v>
      </c>
      <c r="H42">
        <f t="shared" si="23"/>
        <v>8052.9765235525738</v>
      </c>
      <c r="I42" s="47">
        <f t="shared" ref="I42" si="36">AVERAGE(G42:G44)</f>
        <v>3297546.444444444</v>
      </c>
      <c r="J42" s="47">
        <f t="shared" ref="J42" si="37">_xlfn.STDEV.P(G42:G44)</f>
        <v>23364.630265255608</v>
      </c>
      <c r="K42" s="48">
        <f t="shared" ref="K42" si="38">(B42/1000)*0.0001</f>
        <v>1.5499999999999997E-7</v>
      </c>
    </row>
    <row r="43" spans="2:11" x14ac:dyDescent="0.35">
      <c r="C43" s="31" t="s">
        <v>135</v>
      </c>
      <c r="D43">
        <f>'[2]Copy of (AA) no dispense_25393'!$I$12</f>
        <v>3301568</v>
      </c>
      <c r="E43">
        <f>'[2]Copy of (AA) no dispense_25393'!$I$31</f>
        <v>3300111</v>
      </c>
      <c r="F43">
        <f>'[2]Copy of (AA) no dispense_25393'!$I$50</f>
        <v>3279655</v>
      </c>
      <c r="G43">
        <f t="shared" si="22"/>
        <v>3293778</v>
      </c>
      <c r="H43">
        <f t="shared" si="23"/>
        <v>10004.167764820153</v>
      </c>
      <c r="I43" s="47"/>
      <c r="J43" s="47"/>
      <c r="K43" s="48"/>
    </row>
    <row r="44" spans="2:11" x14ac:dyDescent="0.35">
      <c r="C44" s="31" t="s">
        <v>136</v>
      </c>
      <c r="D44">
        <f>'[2]Copy of (AA) no dispense_25393'!$J$12</f>
        <v>3274139</v>
      </c>
      <c r="E44">
        <f>'[2]Copy of (AA) no dispense_25393'!$J$31</f>
        <v>3262873</v>
      </c>
      <c r="F44">
        <f>'[2]Copy of (AA) no dispense_25393'!$J$50</f>
        <v>3275993</v>
      </c>
      <c r="G44">
        <f t="shared" si="22"/>
        <v>3271001.6666666665</v>
      </c>
      <c r="H44">
        <f t="shared" si="23"/>
        <v>5797.4560704578771</v>
      </c>
      <c r="I44" s="47"/>
      <c r="J44" s="47"/>
      <c r="K44" s="48"/>
    </row>
    <row r="45" spans="2:11" x14ac:dyDescent="0.35">
      <c r="B45">
        <f>B42+0.15</f>
        <v>1.6999999999999997</v>
      </c>
      <c r="C45" s="31" t="s">
        <v>139</v>
      </c>
      <c r="D45">
        <f>'[2]Copy of (AA) no dispense_25393'!$K$12</f>
        <v>3496761</v>
      </c>
      <c r="E45">
        <f>'[2]Copy of (AA) no dispense_25393'!$K$31</f>
        <v>3506831</v>
      </c>
      <c r="F45">
        <f>'[2]Copy of (AA) no dispense_25393'!$K$50</f>
        <v>3494779</v>
      </c>
      <c r="G45">
        <f t="shared" ref="G45:G53" si="39">AVERAGE(D45:F45)</f>
        <v>3499457</v>
      </c>
      <c r="H45">
        <f t="shared" ref="H45:H53" si="40">_xlfn.STDEV.P(D45:F45)</f>
        <v>5276.6143185442943</v>
      </c>
      <c r="I45" s="47">
        <f t="shared" ref="I45" si="41">AVERAGE(G45:G47)</f>
        <v>3443552.3333333335</v>
      </c>
      <c r="J45" s="47">
        <f t="shared" ref="J45" si="42">_xlfn.STDEV.P(G45:G47)</f>
        <v>49320.703565766598</v>
      </c>
      <c r="K45" s="48">
        <f t="shared" ref="K45" si="43">(B45/1000)*0.0001</f>
        <v>1.6999999999999999E-7</v>
      </c>
    </row>
    <row r="46" spans="2:11" x14ac:dyDescent="0.35">
      <c r="C46" s="31" t="s">
        <v>140</v>
      </c>
      <c r="D46">
        <f>'[2]Copy of (AA) no dispense_25393'!$L$12</f>
        <v>3467128</v>
      </c>
      <c r="E46">
        <f>'[2]Copy of (AA) no dispense_25393'!$L$31</f>
        <v>3440372</v>
      </c>
      <c r="F46">
        <f>'[2]Copy of (AA) no dispense_25393'!$L$50</f>
        <v>3447666</v>
      </c>
      <c r="G46">
        <f t="shared" si="39"/>
        <v>3451722</v>
      </c>
      <c r="H46">
        <f t="shared" si="40"/>
        <v>11293.338331364499</v>
      </c>
      <c r="I46" s="47"/>
      <c r="J46" s="47"/>
      <c r="K46" s="48"/>
    </row>
    <row r="47" spans="2:11" x14ac:dyDescent="0.35">
      <c r="C47" s="31" t="s">
        <v>141</v>
      </c>
      <c r="D47">
        <f>'[2]Copy of (AA) no dispense_25393'!$M$12</f>
        <v>3380339</v>
      </c>
      <c r="E47">
        <f>'[2]Copy of (AA) no dispense_25393'!$M$31</f>
        <v>3376059</v>
      </c>
      <c r="F47">
        <f>'[2]Copy of (AA) no dispense_25393'!$M$50</f>
        <v>3382036</v>
      </c>
      <c r="G47">
        <f t="shared" si="39"/>
        <v>3379478</v>
      </c>
      <c r="H47">
        <f t="shared" si="40"/>
        <v>2514.9052997412582</v>
      </c>
      <c r="I47" s="47"/>
      <c r="J47" s="47"/>
      <c r="K47" s="48"/>
    </row>
    <row r="48" spans="2:11" x14ac:dyDescent="0.35">
      <c r="B48">
        <f>B45+0.15</f>
        <v>1.8499999999999996</v>
      </c>
      <c r="C48" s="31" t="s">
        <v>51</v>
      </c>
      <c r="D48">
        <f>'[2]Copy of (AA) no dispense_25393'!$B$13</f>
        <v>3606930</v>
      </c>
      <c r="E48">
        <f>'[2]Copy of (AA) no dispense_25393'!$B$32</f>
        <v>3608802</v>
      </c>
      <c r="F48">
        <f>'[2]Copy of (AA) no dispense_25393'!$B$51</f>
        <v>3557182</v>
      </c>
      <c r="G48">
        <f t="shared" si="39"/>
        <v>3590971.3333333335</v>
      </c>
      <c r="H48">
        <f t="shared" si="40"/>
        <v>23904.886269454528</v>
      </c>
      <c r="I48" s="47">
        <f t="shared" ref="I48" si="44">AVERAGE(G48:G50)</f>
        <v>3631051.1111111115</v>
      </c>
      <c r="J48" s="47">
        <f t="shared" ref="J48" si="45">_xlfn.STDEV.P(G48:G50)</f>
        <v>29855.412027939263</v>
      </c>
      <c r="K48" s="48">
        <f t="shared" ref="K48" si="46">(B48/1000)*0.0001</f>
        <v>1.8499999999999998E-7</v>
      </c>
    </row>
    <row r="49" spans="1:12" x14ac:dyDescent="0.35">
      <c r="C49" s="31" t="s">
        <v>52</v>
      </c>
      <c r="D49">
        <f>'[2]Copy of (AA) no dispense_25393'!$C$13</f>
        <v>3659028</v>
      </c>
      <c r="E49">
        <f>'[2]Copy of (AA) no dispense_25393'!$C$32</f>
        <v>3628684</v>
      </c>
      <c r="F49">
        <f>'[2]Copy of (AA) no dispense_25393'!$C$51</f>
        <v>3631064</v>
      </c>
      <c r="G49">
        <f t="shared" si="39"/>
        <v>3639592</v>
      </c>
      <c r="H49">
        <f t="shared" si="40"/>
        <v>13777.630952622685</v>
      </c>
      <c r="I49" s="47"/>
      <c r="J49" s="47"/>
      <c r="K49" s="48"/>
    </row>
    <row r="50" spans="1:12" x14ac:dyDescent="0.35">
      <c r="C50" s="31" t="s">
        <v>53</v>
      </c>
      <c r="D50">
        <f>'[2]Copy of (AA) no dispense_25393'!$D$13</f>
        <v>3645820</v>
      </c>
      <c r="E50">
        <f>'[2]Copy of (AA) no dispense_25393'!$D$32</f>
        <v>3698750</v>
      </c>
      <c r="F50">
        <f>'[2]Copy of (AA) no dispense_25393'!$D$51</f>
        <v>3643200</v>
      </c>
      <c r="G50">
        <f t="shared" si="39"/>
        <v>3662590</v>
      </c>
      <c r="H50">
        <f t="shared" si="40"/>
        <v>25591.343588539203</v>
      </c>
      <c r="I50" s="47"/>
      <c r="J50" s="47"/>
      <c r="K50" s="48"/>
    </row>
    <row r="51" spans="1:12" x14ac:dyDescent="0.35">
      <c r="B51">
        <f>B48+0.15</f>
        <v>1.9999999999999996</v>
      </c>
      <c r="C51" s="31" t="s">
        <v>55</v>
      </c>
      <c r="D51">
        <f>'[2]Copy of (AA) no dispense_25393'!$E$13</f>
        <v>3815730</v>
      </c>
      <c r="E51">
        <f>'[2]Copy of (AA) no dispense_25393'!$E$32</f>
        <v>3841934</v>
      </c>
      <c r="F51">
        <f>'[2]Copy of (AA) no dispense_25393'!$E$51</f>
        <v>3884508</v>
      </c>
      <c r="G51">
        <f t="shared" si="39"/>
        <v>3847390.6666666665</v>
      </c>
      <c r="H51">
        <f t="shared" si="40"/>
        <v>28342.367924285285</v>
      </c>
      <c r="I51" s="47">
        <f t="shared" ref="I51" si="47">AVERAGE(G51:G53)</f>
        <v>3825169.7777777775</v>
      </c>
      <c r="J51" s="47">
        <f t="shared" ref="J51" si="48">_xlfn.STDEV.P(G51:G53)</f>
        <v>19712.321849324559</v>
      </c>
      <c r="K51" s="48">
        <f t="shared" ref="K51" si="49">(B51/1000)*0.0001</f>
        <v>1.9999999999999996E-7</v>
      </c>
    </row>
    <row r="52" spans="1:12" x14ac:dyDescent="0.35">
      <c r="C52" s="31" t="s">
        <v>56</v>
      </c>
      <c r="D52">
        <f>'[2]Copy of (AA) no dispense_25393'!$F$13</f>
        <v>3784221</v>
      </c>
      <c r="E52">
        <f>'[2]Copy of (AA) no dispense_25393'!$F$32</f>
        <v>3795605</v>
      </c>
      <c r="F52">
        <f>'[2]Copy of (AA) no dispense_25393'!$F$51</f>
        <v>3818616</v>
      </c>
      <c r="G52">
        <f t="shared" si="39"/>
        <v>3799480.6666666665</v>
      </c>
      <c r="H52">
        <f t="shared" si="40"/>
        <v>14306.632502289123</v>
      </c>
      <c r="I52" s="47"/>
      <c r="J52" s="47"/>
      <c r="K52" s="48"/>
    </row>
    <row r="53" spans="1:12" x14ac:dyDescent="0.35">
      <c r="C53" s="31" t="s">
        <v>57</v>
      </c>
      <c r="D53">
        <f>'[2]Copy of (AA) no dispense_25393'!$G$13</f>
        <v>3810501</v>
      </c>
      <c r="E53">
        <f>'[2]Copy of (AA) no dispense_25393'!$G$32</f>
        <v>3847114</v>
      </c>
      <c r="F53">
        <f>'[2]Copy of (AA) no dispense_25393'!$G$51</f>
        <v>3828299</v>
      </c>
      <c r="G53">
        <f t="shared" si="39"/>
        <v>3828638</v>
      </c>
      <c r="H53">
        <f t="shared" si="40"/>
        <v>14949.116651717808</v>
      </c>
      <c r="I53" s="47"/>
      <c r="J53" s="47"/>
      <c r="K53" s="48"/>
    </row>
    <row r="54" spans="1:12" x14ac:dyDescent="0.35">
      <c r="B54">
        <v>2.15</v>
      </c>
      <c r="C54" s="31" t="s">
        <v>59</v>
      </c>
      <c r="D54">
        <f>'[2]Copy of (AA) no dispense_25393'!$H$13</f>
        <v>4046050</v>
      </c>
      <c r="E54">
        <f>'[2]Copy of (AA) no dispense_25393'!$H$32</f>
        <v>3971635</v>
      </c>
      <c r="F54">
        <f>'[2]Copy of (AA) no dispense_25393'!$H$51</f>
        <v>3983697</v>
      </c>
      <c r="G54">
        <f t="shared" ref="G54:G56" si="50">AVERAGE(D54:F54)</f>
        <v>4000460.6666666665</v>
      </c>
      <c r="H54">
        <f t="shared" ref="H54:H56" si="51">_xlfn.STDEV.P(D54:F54)</f>
        <v>32610.463007377795</v>
      </c>
      <c r="I54" s="47">
        <f>AVERAGE(G54,G56)</f>
        <v>3971026</v>
      </c>
      <c r="J54" s="47">
        <f>_xlfn.STDEV.P(G54,G56)</f>
        <v>29434.666666666511</v>
      </c>
      <c r="K54" s="48">
        <f t="shared" ref="K54" si="52">(B54/1000)*0.0001</f>
        <v>2.1500000000000001E-7</v>
      </c>
    </row>
    <row r="55" spans="1:12" x14ac:dyDescent="0.35">
      <c r="C55" s="31" t="s">
        <v>60</v>
      </c>
      <c r="D55" s="35">
        <f>'[2]Copy of (AA) no dispense_25393'!$I$13</f>
        <v>3521212</v>
      </c>
      <c r="E55" s="35">
        <f>'[2]Copy of (AA) no dispense_25393'!$I$32</f>
        <v>3533488</v>
      </c>
      <c r="F55" s="35">
        <f>'[2]Copy of (AA) no dispense_25393'!$I$51</f>
        <v>3478681</v>
      </c>
      <c r="G55">
        <f t="shared" si="50"/>
        <v>3511127</v>
      </c>
      <c r="H55">
        <f t="shared" si="51"/>
        <v>23483.784916405617</v>
      </c>
      <c r="I55" s="47"/>
      <c r="J55" s="47"/>
      <c r="K55" s="48"/>
    </row>
    <row r="56" spans="1:12" x14ac:dyDescent="0.35">
      <c r="C56" s="31" t="s">
        <v>142</v>
      </c>
      <c r="D56">
        <f>'[2]Copy of (AA) no dispense_25393'!$J$13</f>
        <v>3938964</v>
      </c>
      <c r="E56">
        <f>'[2]Copy of (AA) no dispense_25393'!$J$32</f>
        <v>3937915</v>
      </c>
      <c r="F56">
        <f>'[2]Copy of (AA) no dispense_25393'!$J$51</f>
        <v>3947895</v>
      </c>
      <c r="G56">
        <f t="shared" si="50"/>
        <v>3941591.3333333335</v>
      </c>
      <c r="H56">
        <f t="shared" si="51"/>
        <v>4477.8908973856087</v>
      </c>
      <c r="I56" s="47"/>
      <c r="J56" s="47"/>
      <c r="K56" s="48"/>
    </row>
    <row r="57" spans="1:12" x14ac:dyDescent="0.35">
      <c r="C57" s="31"/>
    </row>
    <row r="58" spans="1:12" x14ac:dyDescent="0.35">
      <c r="A58" s="32" t="s">
        <v>143</v>
      </c>
      <c r="B58">
        <v>2.2999999999999998</v>
      </c>
      <c r="C58" s="31" t="s">
        <v>117</v>
      </c>
      <c r="D58">
        <f>'[4]Copy of (AA) no dispense_25399'!$B$11</f>
        <v>4154179</v>
      </c>
      <c r="E58">
        <f>'[4]Copy of (AA) no dispense_25399'!$B$30</f>
        <v>4095052</v>
      </c>
      <c r="F58">
        <f>'[4]Copy of (AA) no dispense_25399'!$B$49</f>
        <v>4112440</v>
      </c>
      <c r="G58">
        <f>AVERAGE(D58:F58)</f>
        <v>4120557</v>
      </c>
      <c r="H58">
        <f>_xlfn.STDEV.P(D58:F58)</f>
        <v>24811.486573762566</v>
      </c>
      <c r="I58" s="47">
        <f>AVERAGE(G58:G60)</f>
        <v>4157317.1111111115</v>
      </c>
      <c r="J58" s="47">
        <f>_xlfn.STDEV.P(G58:G60)</f>
        <v>27590.116483629561</v>
      </c>
      <c r="K58" s="48">
        <f>(B58/1000)*0.0001</f>
        <v>2.2999999999999999E-7</v>
      </c>
    </row>
    <row r="59" spans="1:12" x14ac:dyDescent="0.35">
      <c r="A59">
        <v>25399</v>
      </c>
      <c r="C59" s="31" t="s">
        <v>118</v>
      </c>
      <c r="D59">
        <f>'[4]Copy of (AA) no dispense_25399'!$C$11</f>
        <v>4204755</v>
      </c>
      <c r="E59">
        <f>'[4]Copy of (AA) no dispense_25399'!$C$30</f>
        <v>4146905</v>
      </c>
      <c r="F59">
        <f>'[4]Copy of (AA) no dispense_25399'!$C$49</f>
        <v>4141445</v>
      </c>
      <c r="G59">
        <f t="shared" ref="G59:G81" si="53">AVERAGE(D59:F59)</f>
        <v>4164368.3333333335</v>
      </c>
      <c r="H59">
        <f t="shared" ref="H59:H81" si="54">_xlfn.STDEV.P(D59:F59)</f>
        <v>28644.546116533638</v>
      </c>
      <c r="I59" s="47"/>
      <c r="J59" s="47"/>
      <c r="K59" s="48"/>
    </row>
    <row r="60" spans="1:12" x14ac:dyDescent="0.35">
      <c r="A60" t="s">
        <v>138</v>
      </c>
      <c r="C60" s="31" t="s">
        <v>120</v>
      </c>
      <c r="D60">
        <f>'[4]Copy of (AA) no dispense_25399'!$D$11</f>
        <v>4200829</v>
      </c>
      <c r="E60">
        <f>'[4]Copy of (AA) no dispense_25399'!$D$30</f>
        <v>4185224</v>
      </c>
      <c r="F60">
        <f>'[4]Copy of (AA) no dispense_25399'!$D$49</f>
        <v>4175025</v>
      </c>
      <c r="G60">
        <f t="shared" si="53"/>
        <v>4187026</v>
      </c>
      <c r="H60">
        <f t="shared" si="54"/>
        <v>10611.220696350947</v>
      </c>
      <c r="I60" s="47"/>
      <c r="J60" s="47"/>
      <c r="K60" s="48"/>
    </row>
    <row r="61" spans="1:12" x14ac:dyDescent="0.35">
      <c r="B61">
        <v>2.5</v>
      </c>
      <c r="C61" s="31" t="s">
        <v>121</v>
      </c>
      <c r="D61">
        <f>'[4]Copy of (AA) no dispense_25399'!$E$11</f>
        <v>4446537</v>
      </c>
      <c r="E61">
        <f>'[4]Copy of (AA) no dispense_25399'!$E$30</f>
        <v>4469232</v>
      </c>
      <c r="F61">
        <f>'[4]Copy of (AA) no dispense_25399'!$E$49</f>
        <v>4430868</v>
      </c>
      <c r="G61">
        <f t="shared" si="53"/>
        <v>4448879</v>
      </c>
      <c r="H61">
        <f t="shared" si="54"/>
        <v>15749.345954673799</v>
      </c>
      <c r="I61" s="47">
        <f t="shared" ref="I61" si="55">AVERAGE(G61:G63)</f>
        <v>4465370.666666667</v>
      </c>
      <c r="J61" s="47">
        <f t="shared" ref="J61" si="56">_xlfn.STDEV.P(G61:G63)</f>
        <v>24805.895970290792</v>
      </c>
      <c r="K61" s="48">
        <f>(B61/1000)*0.0001</f>
        <v>2.5000000000000004E-7</v>
      </c>
      <c r="L61" s="38">
        <f>B61/K61</f>
        <v>9999999.9999999981</v>
      </c>
    </row>
    <row r="62" spans="1:12" x14ac:dyDescent="0.35">
      <c r="C62" s="31" t="s">
        <v>122</v>
      </c>
      <c r="D62">
        <f>'[4]Copy of (AA) no dispense_25399'!$F$11</f>
        <v>4451327</v>
      </c>
      <c r="E62">
        <f>'[4]Copy of (AA) no dispense_25399'!$F$30</f>
        <v>4419483</v>
      </c>
      <c r="F62">
        <f>'[4]Copy of (AA) no dispense_25399'!$F$49</f>
        <v>4469596</v>
      </c>
      <c r="G62">
        <f t="shared" si="53"/>
        <v>4446802</v>
      </c>
      <c r="H62">
        <f t="shared" si="54"/>
        <v>20707.243676227568</v>
      </c>
      <c r="I62" s="47"/>
      <c r="J62" s="47"/>
      <c r="K62" s="48"/>
    </row>
    <row r="63" spans="1:12" x14ac:dyDescent="0.35">
      <c r="C63" s="31" t="s">
        <v>123</v>
      </c>
      <c r="D63">
        <f>'[4]Copy of (AA) no dispense_25399'!$G$11</f>
        <v>4488410</v>
      </c>
      <c r="E63">
        <f>'[4]Copy of (AA) no dispense_25399'!$G$30</f>
        <v>4472593</v>
      </c>
      <c r="F63">
        <f>'[4]Copy of (AA) no dispense_25399'!$G$49</f>
        <v>4540290</v>
      </c>
      <c r="G63">
        <f t="shared" si="53"/>
        <v>4500431</v>
      </c>
      <c r="H63">
        <f t="shared" si="54"/>
        <v>28914.809158399552</v>
      </c>
      <c r="I63" s="47"/>
      <c r="J63" s="47"/>
      <c r="K63" s="48"/>
    </row>
    <row r="64" spans="1:12" x14ac:dyDescent="0.35">
      <c r="B64">
        <v>2.7</v>
      </c>
      <c r="C64" s="31" t="s">
        <v>124</v>
      </c>
      <c r="D64">
        <f>'[4]Copy of (AA) no dispense_25399'!$H$11</f>
        <v>4629942</v>
      </c>
      <c r="E64">
        <f>'[4]Copy of (AA) no dispense_25399'!$H$30</f>
        <v>4645027</v>
      </c>
      <c r="F64">
        <f>'[4]Copy of (AA) no dispense_25399'!$H$49</f>
        <v>4620207</v>
      </c>
      <c r="G64">
        <f t="shared" si="53"/>
        <v>4631725.333333333</v>
      </c>
      <c r="H64">
        <f t="shared" si="54"/>
        <v>10210.886619464321</v>
      </c>
      <c r="I64" s="47">
        <f t="shared" ref="I64" si="57">AVERAGE(G64:G66)</f>
        <v>4642529.555555556</v>
      </c>
      <c r="J64" s="47">
        <f t="shared" ref="J64" si="58">_xlfn.STDEV.P(G64:G66)</f>
        <v>15062.682682054063</v>
      </c>
      <c r="K64" s="48">
        <f t="shared" ref="K64" si="59">(B64/1000)*0.0001</f>
        <v>2.7000000000000001E-7</v>
      </c>
    </row>
    <row r="65" spans="2:11" x14ac:dyDescent="0.35">
      <c r="C65" s="31" t="s">
        <v>125</v>
      </c>
      <c r="D65">
        <f>'[4]Copy of (AA) no dispense_25399'!$I$11</f>
        <v>4637950</v>
      </c>
      <c r="E65">
        <f>'[4]Copy of (AA) no dispense_25399'!$I$30</f>
        <v>4637925</v>
      </c>
      <c r="F65">
        <f>'[4]Copy of (AA) no dispense_25399'!$I$49</f>
        <v>4620223</v>
      </c>
      <c r="G65">
        <f t="shared" si="53"/>
        <v>4632032.666666667</v>
      </c>
      <c r="H65">
        <f t="shared" si="54"/>
        <v>8350.7016205559376</v>
      </c>
      <c r="I65" s="47"/>
      <c r="J65" s="47"/>
      <c r="K65" s="48"/>
    </row>
    <row r="66" spans="2:11" x14ac:dyDescent="0.35">
      <c r="C66" s="31" t="s">
        <v>126</v>
      </c>
      <c r="D66">
        <f>'[4]Copy of (AA) no dispense_25399'!$J$11</f>
        <v>4671926</v>
      </c>
      <c r="E66">
        <f>'[4]Copy of (AA) no dispense_25399'!$J$30</f>
        <v>4638697</v>
      </c>
      <c r="F66">
        <f>'[4]Copy of (AA) no dispense_25399'!$J$49</f>
        <v>4680869</v>
      </c>
      <c r="G66">
        <f t="shared" si="53"/>
        <v>4663830.666666667</v>
      </c>
      <c r="H66">
        <f t="shared" si="54"/>
        <v>18143.322230384256</v>
      </c>
      <c r="I66" s="47"/>
      <c r="J66" s="47"/>
      <c r="K66" s="48"/>
    </row>
    <row r="67" spans="2:11" x14ac:dyDescent="0.35">
      <c r="B67">
        <v>2.9</v>
      </c>
      <c r="C67" s="31" t="s">
        <v>127</v>
      </c>
      <c r="D67">
        <f>'[4]Copy of (AA) no dispense_25399'!$K$11</f>
        <v>4875741</v>
      </c>
      <c r="E67">
        <f>'[4]Copy of (AA) no dispense_25399'!$K$30</f>
        <v>4845074</v>
      </c>
      <c r="F67">
        <f>'[4]Copy of (AA) no dispense_25399'!$K$49</f>
        <v>4865273</v>
      </c>
      <c r="G67">
        <f t="shared" si="53"/>
        <v>4862029.333333333</v>
      </c>
      <c r="H67">
        <f t="shared" si="54"/>
        <v>12728.111992314056</v>
      </c>
      <c r="I67" s="47">
        <f t="shared" ref="I67" si="60">AVERAGE(G67:G69)</f>
        <v>4806177.111111111</v>
      </c>
      <c r="J67" s="47">
        <f t="shared" ref="J67" si="61">_xlfn.STDEV.P(G67:G69)</f>
        <v>48259.530046623848</v>
      </c>
      <c r="K67" s="48">
        <f t="shared" ref="K67" si="62">(B67/1000)*0.0001</f>
        <v>2.8999999999999998E-7</v>
      </c>
    </row>
    <row r="68" spans="2:11" x14ac:dyDescent="0.35">
      <c r="C68" s="31" t="s">
        <v>128</v>
      </c>
      <c r="D68">
        <f>'[4]Copy of (AA) no dispense_25399'!$L$11</f>
        <v>4834632</v>
      </c>
      <c r="E68">
        <f>'[4]Copy of (AA) no dispense_25399'!$L$30</f>
        <v>4800828</v>
      </c>
      <c r="F68">
        <f>'[4]Copy of (AA) no dispense_25399'!$L$49</f>
        <v>4801199</v>
      </c>
      <c r="G68">
        <f t="shared" si="53"/>
        <v>4812219.666666667</v>
      </c>
      <c r="H68">
        <f t="shared" si="54"/>
        <v>15848.636625555173</v>
      </c>
      <c r="I68" s="47"/>
      <c r="J68" s="47"/>
      <c r="K68" s="48"/>
    </row>
    <row r="69" spans="2:11" x14ac:dyDescent="0.35">
      <c r="C69" s="31" t="s">
        <v>129</v>
      </c>
      <c r="D69">
        <f>'[4]Copy of (AA) no dispense_25399'!$M$11</f>
        <v>4760655</v>
      </c>
      <c r="E69">
        <f>'[4]Copy of (AA) no dispense_25399'!$M$30</f>
        <v>4714089</v>
      </c>
      <c r="F69">
        <f>'[4]Copy of (AA) no dispense_25399'!$M$49</f>
        <v>4758103</v>
      </c>
      <c r="G69">
        <f t="shared" si="53"/>
        <v>4744282.333333333</v>
      </c>
      <c r="H69">
        <f t="shared" si="54"/>
        <v>21375.316127616818</v>
      </c>
      <c r="I69" s="47"/>
      <c r="J69" s="47"/>
      <c r="K69" s="48"/>
    </row>
    <row r="70" spans="2:11" x14ac:dyDescent="0.35">
      <c r="B70">
        <v>3.1</v>
      </c>
      <c r="C70" s="31" t="s">
        <v>113</v>
      </c>
      <c r="D70">
        <f>'[4]Copy of (AA) no dispense_25399'!$B$12</f>
        <v>4908412</v>
      </c>
      <c r="E70">
        <f>'[4]Copy of (AA) no dispense_25399'!$B$31</f>
        <v>4877743</v>
      </c>
      <c r="F70">
        <f>'[4]Copy of (AA) no dispense_25399'!$B$50</f>
        <v>4913116</v>
      </c>
      <c r="G70">
        <f t="shared" si="53"/>
        <v>4899757</v>
      </c>
      <c r="H70">
        <f t="shared" si="54"/>
        <v>15684.260709386337</v>
      </c>
      <c r="I70" s="47">
        <f t="shared" ref="I70" si="63">AVERAGE(G70:G72)</f>
        <v>4975339.555555555</v>
      </c>
      <c r="J70" s="47">
        <f t="shared" ref="J70" si="64">_xlfn.STDEV.P(G70:G72)</f>
        <v>54085.983523037707</v>
      </c>
      <c r="K70" s="48">
        <f t="shared" ref="K70" si="65">(B70/1000)*0.0001</f>
        <v>3.1E-7</v>
      </c>
    </row>
    <row r="71" spans="2:11" x14ac:dyDescent="0.35">
      <c r="C71" s="31" t="s">
        <v>114</v>
      </c>
      <c r="D71">
        <f>'[4]Copy of (AA) no dispense_25399'!$C$12</f>
        <v>5020653</v>
      </c>
      <c r="E71">
        <f>'[4]Copy of (AA) no dispense_25399'!$C$31</f>
        <v>5003178</v>
      </c>
      <c r="F71">
        <f>'[4]Copy of (AA) no dispense_25399'!$C$50</f>
        <v>5046067</v>
      </c>
      <c r="G71">
        <f t="shared" si="53"/>
        <v>5023299.333333333</v>
      </c>
      <c r="H71">
        <f t="shared" si="54"/>
        <v>17609.067556864626</v>
      </c>
      <c r="I71" s="47"/>
      <c r="J71" s="47"/>
      <c r="K71" s="48"/>
    </row>
    <row r="72" spans="2:11" x14ac:dyDescent="0.35">
      <c r="C72" s="31" t="s">
        <v>130</v>
      </c>
      <c r="D72">
        <f>'[4]Copy of (AA) no dispense_25399'!$D$12</f>
        <v>5011412</v>
      </c>
      <c r="E72">
        <f>'[4]Copy of (AA) no dispense_25399'!$D$31</f>
        <v>4998436</v>
      </c>
      <c r="F72">
        <f>'[4]Copy of (AA) no dispense_25399'!$D$50</f>
        <v>4999039</v>
      </c>
      <c r="G72">
        <f t="shared" si="53"/>
        <v>5002962.333333333</v>
      </c>
      <c r="H72">
        <f t="shared" si="54"/>
        <v>5979.8858591856824</v>
      </c>
      <c r="I72" s="47"/>
      <c r="J72" s="47"/>
      <c r="K72" s="48"/>
    </row>
    <row r="73" spans="2:11" x14ac:dyDescent="0.35">
      <c r="B73">
        <v>3.5</v>
      </c>
      <c r="C73" s="31" t="s">
        <v>131</v>
      </c>
      <c r="D73">
        <f>'[4]Copy of (AA) no dispense_25399'!$E$12</f>
        <v>5276766</v>
      </c>
      <c r="E73">
        <f>'[4]Copy of (AA) no dispense_25399'!$E$31</f>
        <v>5269074</v>
      </c>
      <c r="F73">
        <f>'[4]Copy of (AA) no dispense_25399'!$E$50</f>
        <v>5281689</v>
      </c>
      <c r="G73">
        <f t="shared" si="53"/>
        <v>5275843</v>
      </c>
      <c r="H73">
        <f t="shared" si="54"/>
        <v>5191.2428184395303</v>
      </c>
      <c r="I73" s="47">
        <f t="shared" ref="I73" si="66">AVERAGE(G73:G75)</f>
        <v>5276925.111111111</v>
      </c>
      <c r="J73" s="47">
        <f t="shared" ref="J73" si="67">_xlfn.STDEV.P(G73:G75)</f>
        <v>42179.1254851419</v>
      </c>
      <c r="K73" s="48">
        <f t="shared" ref="K73" si="68">(B73/1000)*0.0001</f>
        <v>3.5000000000000004E-7</v>
      </c>
    </row>
    <row r="74" spans="2:11" x14ac:dyDescent="0.35">
      <c r="C74" s="31" t="s">
        <v>132</v>
      </c>
      <c r="D74">
        <f>'[4]Copy of (AA) no dispense_25399'!$F$12</f>
        <v>5381271</v>
      </c>
      <c r="E74">
        <f>'[4]Copy of (AA) no dispense_25399'!$F$31</f>
        <v>5311888</v>
      </c>
      <c r="F74">
        <f>'[4]Copy of (AA) no dispense_25399'!$F$50</f>
        <v>5294190</v>
      </c>
      <c r="G74">
        <f t="shared" si="53"/>
        <v>5329116.333333333</v>
      </c>
      <c r="H74">
        <f t="shared" si="54"/>
        <v>37580.019002419656</v>
      </c>
      <c r="I74" s="47"/>
      <c r="J74" s="47"/>
      <c r="K74" s="48"/>
    </row>
    <row r="75" spans="2:11" x14ac:dyDescent="0.35">
      <c r="C75" s="31" t="s">
        <v>133</v>
      </c>
      <c r="D75">
        <f>'[4]Copy of (AA) no dispense_25399'!$G$12</f>
        <v>5223285</v>
      </c>
      <c r="E75">
        <f>'[4]Copy of (AA) no dispense_25399'!$G$31</f>
        <v>5245499</v>
      </c>
      <c r="F75">
        <f>'[4]Copy of (AA) no dispense_25399'!$G$50</f>
        <v>5208664</v>
      </c>
      <c r="G75">
        <f t="shared" si="53"/>
        <v>5225816</v>
      </c>
      <c r="H75">
        <f t="shared" si="54"/>
        <v>15143.948780508559</v>
      </c>
      <c r="I75" s="47"/>
      <c r="J75" s="47"/>
      <c r="K75" s="48"/>
    </row>
    <row r="76" spans="2:11" x14ac:dyDescent="0.35">
      <c r="B76">
        <v>4</v>
      </c>
      <c r="C76" s="31" t="s">
        <v>134</v>
      </c>
      <c r="D76">
        <f>'[4]Copy of (AA) no dispense_25399'!$H$12</f>
        <v>5645261</v>
      </c>
      <c r="E76">
        <f>'[4]Copy of (AA) no dispense_25399'!$H$31</f>
        <v>5668736</v>
      </c>
      <c r="F76">
        <f>'[4]Copy of (AA) no dispense_25399'!$H$50</f>
        <v>5634271</v>
      </c>
      <c r="G76">
        <f t="shared" si="53"/>
        <v>5649422.666666667</v>
      </c>
      <c r="H76">
        <f t="shared" si="54"/>
        <v>14374.715262880474</v>
      </c>
      <c r="I76" s="47">
        <f t="shared" ref="I76" si="69">AVERAGE(G76:G78)</f>
        <v>5633592.666666667</v>
      </c>
      <c r="J76" s="47">
        <f t="shared" ref="J76" si="70">_xlfn.STDEV.P(G76:G78)</f>
        <v>32768.01636193911</v>
      </c>
      <c r="K76" s="48">
        <f t="shared" ref="K76" si="71">(B76/1000)*0.0001</f>
        <v>4.0000000000000003E-7</v>
      </c>
    </row>
    <row r="77" spans="2:11" x14ac:dyDescent="0.35">
      <c r="C77" s="31" t="s">
        <v>135</v>
      </c>
      <c r="D77">
        <f>'[4]Copy of (AA) no dispense_25399'!$I$12</f>
        <v>5702743</v>
      </c>
      <c r="E77">
        <f>'[4]Copy of (AA) no dispense_25399'!$I$31</f>
        <v>5643048</v>
      </c>
      <c r="F77">
        <f>'[4]Copy of (AA) no dispense_25399'!$I$50</f>
        <v>5644397</v>
      </c>
      <c r="G77">
        <f t="shared" si="53"/>
        <v>5663396</v>
      </c>
      <c r="H77">
        <f t="shared" si="54"/>
        <v>27827.980607055673</v>
      </c>
      <c r="I77" s="47"/>
      <c r="J77" s="47"/>
      <c r="K77" s="48"/>
    </row>
    <row r="78" spans="2:11" x14ac:dyDescent="0.35">
      <c r="C78" s="31" t="s">
        <v>136</v>
      </c>
      <c r="D78">
        <f>'[4]Copy of (AA) no dispense_25399'!$J$12</f>
        <v>5574003</v>
      </c>
      <c r="E78">
        <f>'[4]Copy of (AA) no dispense_25399'!$J$31</f>
        <v>5594851</v>
      </c>
      <c r="F78">
        <f>'[4]Copy of (AA) no dispense_25399'!$J$50</f>
        <v>5595024</v>
      </c>
      <c r="G78">
        <f t="shared" si="53"/>
        <v>5587959.333333333</v>
      </c>
      <c r="H78">
        <f t="shared" si="54"/>
        <v>9868.8706659993386</v>
      </c>
      <c r="I78" s="47"/>
      <c r="J78" s="47"/>
      <c r="K78" s="48"/>
    </row>
    <row r="79" spans="2:11" x14ac:dyDescent="0.35">
      <c r="B79">
        <v>5</v>
      </c>
      <c r="C79" s="31" t="s">
        <v>139</v>
      </c>
      <c r="D79">
        <f>'[4]Copy of (AA) no dispense_25399'!$K$12</f>
        <v>6180427</v>
      </c>
      <c r="E79">
        <f>'[4]Copy of (AA) no dispense_25399'!$K$31</f>
        <v>6173214</v>
      </c>
      <c r="F79">
        <f>'[4]Copy of (AA) no dispense_25399'!$K$50</f>
        <v>6148608</v>
      </c>
      <c r="G79">
        <f t="shared" si="53"/>
        <v>6167416.333333333</v>
      </c>
      <c r="H79">
        <f t="shared" si="54"/>
        <v>13621.597907571473</v>
      </c>
      <c r="I79" s="47">
        <f t="shared" ref="I79" si="72">AVERAGE(G79:G81)</f>
        <v>6111664.8888888881</v>
      </c>
      <c r="J79" s="47">
        <f t="shared" ref="J79" si="73">_xlfn.STDEV.P(G79:G81)</f>
        <v>70342.087693369656</v>
      </c>
      <c r="K79" s="48">
        <f t="shared" ref="K79" si="74">(B79/1000)*0.0001</f>
        <v>5.0000000000000008E-7</v>
      </c>
    </row>
    <row r="80" spans="2:11" x14ac:dyDescent="0.35">
      <c r="C80" s="31" t="s">
        <v>140</v>
      </c>
      <c r="D80">
        <f>'[4]Copy of (AA) no dispense_25399'!$L$12</f>
        <v>6207382</v>
      </c>
      <c r="E80">
        <f>'[4]Copy of (AA) no dispense_25399'!$L$31</f>
        <v>6140415</v>
      </c>
      <c r="F80">
        <f>'[4]Copy of (AA) no dispense_25399'!$L$50</f>
        <v>6117621</v>
      </c>
      <c r="G80">
        <f t="shared" si="53"/>
        <v>6155139.333333333</v>
      </c>
      <c r="H80">
        <f t="shared" si="54"/>
        <v>38095.177072986844</v>
      </c>
      <c r="I80" s="47"/>
      <c r="J80" s="47"/>
      <c r="K80" s="48"/>
    </row>
    <row r="81" spans="3:11" x14ac:dyDescent="0.35">
      <c r="C81" s="31" t="s">
        <v>141</v>
      </c>
      <c r="D81">
        <f>'[4]Copy of (AA) no dispense_25399'!$M$12</f>
        <v>6016626</v>
      </c>
      <c r="E81">
        <f>'[4]Copy of (AA) no dispense_25399'!$M$31</f>
        <v>5979778</v>
      </c>
      <c r="F81">
        <f>'[4]Copy of (AA) no dispense_25399'!$M$50</f>
        <v>6040913</v>
      </c>
      <c r="G81">
        <f t="shared" si="53"/>
        <v>6012439</v>
      </c>
      <c r="H81">
        <f t="shared" si="54"/>
        <v>25133.248669176584</v>
      </c>
      <c r="I81" s="47"/>
      <c r="J81" s="47"/>
      <c r="K81" s="48"/>
    </row>
  </sheetData>
  <mergeCells count="79">
    <mergeCell ref="K67:K69"/>
    <mergeCell ref="K70:K72"/>
    <mergeCell ref="K73:K75"/>
    <mergeCell ref="K76:K78"/>
    <mergeCell ref="K79:K81"/>
    <mergeCell ref="K48:K50"/>
    <mergeCell ref="K51:K53"/>
    <mergeCell ref="K58:K60"/>
    <mergeCell ref="K61:K63"/>
    <mergeCell ref="K64:K66"/>
    <mergeCell ref="K54:K56"/>
    <mergeCell ref="K2:K4"/>
    <mergeCell ref="K5:K7"/>
    <mergeCell ref="K8:K10"/>
    <mergeCell ref="K11:K13"/>
    <mergeCell ref="K14:K16"/>
    <mergeCell ref="K17:K19"/>
    <mergeCell ref="K20:K22"/>
    <mergeCell ref="K24:K26"/>
    <mergeCell ref="K27:K29"/>
    <mergeCell ref="K30:K32"/>
    <mergeCell ref="K33:K35"/>
    <mergeCell ref="K36:K38"/>
    <mergeCell ref="K39:K41"/>
    <mergeCell ref="K42:K44"/>
    <mergeCell ref="K45:K47"/>
    <mergeCell ref="A1:B1"/>
    <mergeCell ref="I2:I4"/>
    <mergeCell ref="J2:J4"/>
    <mergeCell ref="I14:I16"/>
    <mergeCell ref="J14:J16"/>
    <mergeCell ref="I5:I7"/>
    <mergeCell ref="J5:J7"/>
    <mergeCell ref="I8:I10"/>
    <mergeCell ref="J8:J10"/>
    <mergeCell ref="I11:I13"/>
    <mergeCell ref="J11:J13"/>
    <mergeCell ref="I17:I19"/>
    <mergeCell ref="J17:J19"/>
    <mergeCell ref="I20:I22"/>
    <mergeCell ref="J20:J22"/>
    <mergeCell ref="I24:I26"/>
    <mergeCell ref="J24:J26"/>
    <mergeCell ref="I27:I29"/>
    <mergeCell ref="J27:J29"/>
    <mergeCell ref="I30:I32"/>
    <mergeCell ref="J30:J32"/>
    <mergeCell ref="I33:I35"/>
    <mergeCell ref="J33:J35"/>
    <mergeCell ref="I36:I38"/>
    <mergeCell ref="J36:J38"/>
    <mergeCell ref="I39:I41"/>
    <mergeCell ref="J39:J41"/>
    <mergeCell ref="I42:I44"/>
    <mergeCell ref="J42:J44"/>
    <mergeCell ref="I45:I47"/>
    <mergeCell ref="J45:J47"/>
    <mergeCell ref="I48:I50"/>
    <mergeCell ref="J48:J50"/>
    <mergeCell ref="I51:I53"/>
    <mergeCell ref="J51:J53"/>
    <mergeCell ref="I54:I56"/>
    <mergeCell ref="J54:J56"/>
    <mergeCell ref="I58:I60"/>
    <mergeCell ref="J58:J60"/>
    <mergeCell ref="I61:I63"/>
    <mergeCell ref="J61:J63"/>
    <mergeCell ref="I64:I66"/>
    <mergeCell ref="J64:J66"/>
    <mergeCell ref="I67:I69"/>
    <mergeCell ref="J67:J69"/>
    <mergeCell ref="I70:I72"/>
    <mergeCell ref="J70:J72"/>
    <mergeCell ref="I73:I75"/>
    <mergeCell ref="J73:J75"/>
    <mergeCell ref="I76:I78"/>
    <mergeCell ref="J76:J78"/>
    <mergeCell ref="I79:I81"/>
    <mergeCell ref="J79:J8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7A8FA-F22F-43A2-A09F-F73C55CC06F1}">
  <dimension ref="A1:L87"/>
  <sheetViews>
    <sheetView workbookViewId="0">
      <selection activeCell="F42" sqref="F42"/>
    </sheetView>
  </sheetViews>
  <sheetFormatPr defaultRowHeight="14.5" x14ac:dyDescent="0.35"/>
  <cols>
    <col min="1" max="1" width="14.7265625" bestFit="1" customWidth="1"/>
    <col min="11" max="11" width="15.453125" bestFit="1" customWidth="1"/>
    <col min="12" max="12" width="10.81640625" bestFit="1" customWidth="1"/>
  </cols>
  <sheetData>
    <row r="1" spans="1:12" x14ac:dyDescent="0.35">
      <c r="A1" s="72" t="s">
        <v>116</v>
      </c>
      <c r="B1" s="31" t="s">
        <v>169</v>
      </c>
      <c r="C1" t="s">
        <v>166</v>
      </c>
      <c r="D1" t="s">
        <v>37</v>
      </c>
      <c r="E1" t="s">
        <v>38</v>
      </c>
      <c r="F1" t="s">
        <v>39</v>
      </c>
      <c r="G1" s="28" t="s">
        <v>40</v>
      </c>
      <c r="H1" s="28" t="s">
        <v>41</v>
      </c>
      <c r="I1" s="28" t="s">
        <v>42</v>
      </c>
      <c r="J1" s="28" t="s">
        <v>43</v>
      </c>
      <c r="K1" t="s">
        <v>45</v>
      </c>
    </row>
    <row r="2" spans="1:12" x14ac:dyDescent="0.35">
      <c r="A2" s="32">
        <v>44680</v>
      </c>
      <c r="B2" s="31">
        <v>0.02</v>
      </c>
      <c r="C2" t="s">
        <v>144</v>
      </c>
      <c r="D2">
        <v>0</v>
      </c>
      <c r="E2">
        <v>0</v>
      </c>
      <c r="F2">
        <v>0</v>
      </c>
      <c r="G2">
        <f>AVERAGE(D2:F2)</f>
        <v>0</v>
      </c>
      <c r="H2">
        <f>_xlfn.STDEV.P(D2:F2)</f>
        <v>0</v>
      </c>
      <c r="I2" s="47">
        <f>AVERAGE(G2:G4)</f>
        <v>0</v>
      </c>
      <c r="J2" s="47">
        <f>_xlfn.STDEV.P(G2:G4)</f>
        <v>0</v>
      </c>
      <c r="K2" s="71">
        <f>(B2/1000)*0.000001</f>
        <v>2.0000000000000002E-11</v>
      </c>
      <c r="L2">
        <f>B2/K2</f>
        <v>999999999.99999988</v>
      </c>
    </row>
    <row r="3" spans="1:12" x14ac:dyDescent="0.35">
      <c r="A3">
        <v>25372</v>
      </c>
      <c r="B3" s="31"/>
      <c r="C3" t="s">
        <v>145</v>
      </c>
      <c r="D3">
        <v>0</v>
      </c>
      <c r="E3">
        <v>0</v>
      </c>
      <c r="F3">
        <v>0</v>
      </c>
      <c r="G3">
        <f t="shared" ref="G3:G10" si="0">AVERAGE(D3:F3)</f>
        <v>0</v>
      </c>
      <c r="H3">
        <f t="shared" ref="H3:H10" si="1">_xlfn.STDEV.P(D3:F3)</f>
        <v>0</v>
      </c>
      <c r="I3" s="47"/>
      <c r="J3" s="47"/>
      <c r="K3" s="71"/>
    </row>
    <row r="4" spans="1:12" x14ac:dyDescent="0.35">
      <c r="A4" t="s">
        <v>119</v>
      </c>
      <c r="C4" t="s">
        <v>146</v>
      </c>
      <c r="D4">
        <v>0</v>
      </c>
      <c r="E4">
        <v>0</v>
      </c>
      <c r="F4">
        <v>0</v>
      </c>
      <c r="G4">
        <f t="shared" si="0"/>
        <v>0</v>
      </c>
      <c r="H4">
        <f t="shared" si="1"/>
        <v>0</v>
      </c>
      <c r="I4" s="47"/>
      <c r="J4" s="47"/>
      <c r="K4" s="71"/>
    </row>
    <row r="5" spans="1:12" x14ac:dyDescent="0.35">
      <c r="B5">
        <v>0.05</v>
      </c>
      <c r="C5" t="s">
        <v>147</v>
      </c>
      <c r="D5">
        <f>'[5]Copy of (AA) no dispense_25372_'!$B$16</f>
        <v>169891</v>
      </c>
      <c r="E5">
        <f>'[5]Copy of (AA) no dispense_25372_'!$B$35</f>
        <v>179944</v>
      </c>
      <c r="F5">
        <f>'[5]Copy of (AA) no dispense_25372_'!$B$54</f>
        <v>169182</v>
      </c>
      <c r="G5">
        <f t="shared" si="0"/>
        <v>173005.66666666666</v>
      </c>
      <c r="H5">
        <f t="shared" si="1"/>
        <v>4914.6734264739189</v>
      </c>
      <c r="I5" s="47">
        <f t="shared" ref="I5" si="2">AVERAGE(G5:G7)</f>
        <v>187602.22222222222</v>
      </c>
      <c r="J5" s="47">
        <f t="shared" ref="J5" si="3">_xlfn.STDEV.P(G5:G7)</f>
        <v>10434.904753272865</v>
      </c>
      <c r="K5" s="71">
        <f t="shared" ref="K5" si="4">(B5/1000)*0.000001</f>
        <v>5.0000000000000002E-11</v>
      </c>
      <c r="L5">
        <f>B5/K5</f>
        <v>1000000000</v>
      </c>
    </row>
    <row r="6" spans="1:12" x14ac:dyDescent="0.35">
      <c r="C6" t="s">
        <v>148</v>
      </c>
      <c r="D6">
        <f>'[5]Copy of (AA) no dispense_25372_'!$C$16</f>
        <v>192069</v>
      </c>
      <c r="E6">
        <f>'[5]Copy of (AA) no dispense_25372_'!$C$35</f>
        <v>199821</v>
      </c>
      <c r="F6">
        <f>'[5]Copy of (AA) no dispense_25372_'!$C$54</f>
        <v>198453</v>
      </c>
      <c r="G6">
        <f t="shared" si="0"/>
        <v>196781</v>
      </c>
      <c r="H6">
        <f t="shared" si="1"/>
        <v>3378.3688371757162</v>
      </c>
      <c r="I6" s="47"/>
      <c r="J6" s="47"/>
      <c r="K6" s="71"/>
    </row>
    <row r="7" spans="1:12" x14ac:dyDescent="0.35">
      <c r="C7" t="s">
        <v>149</v>
      </c>
      <c r="D7">
        <f>'[5]Copy of (AA) no dispense_25372_'!$D$16</f>
        <v>193116</v>
      </c>
      <c r="E7">
        <f>'[5]Copy of (AA) no dispense_25372_'!$D$35</f>
        <v>197158</v>
      </c>
      <c r="F7">
        <f>'[5]Copy of (AA) no dispense_25372_'!$D$54</f>
        <v>188786</v>
      </c>
      <c r="G7">
        <f t="shared" si="0"/>
        <v>193020</v>
      </c>
      <c r="H7">
        <f t="shared" si="1"/>
        <v>3418.5287283664397</v>
      </c>
      <c r="I7" s="47"/>
      <c r="J7" s="47"/>
      <c r="K7" s="71"/>
    </row>
    <row r="8" spans="1:12" x14ac:dyDescent="0.35">
      <c r="B8">
        <v>0.1</v>
      </c>
      <c r="C8" t="s">
        <v>150</v>
      </c>
      <c r="D8">
        <f>'[5]Copy of (AA) no dispense_25372_'!$E$16</f>
        <v>480370</v>
      </c>
      <c r="E8">
        <f>'[5]Copy of (AA) no dispense_25372_'!$E$35</f>
        <v>479538</v>
      </c>
      <c r="F8">
        <f>'[5]Copy of (AA) no dispense_25372_'!$E$54</f>
        <v>472468</v>
      </c>
      <c r="G8">
        <f t="shared" si="0"/>
        <v>477458.66666666669</v>
      </c>
      <c r="H8">
        <f t="shared" si="1"/>
        <v>3545.2429473247039</v>
      </c>
      <c r="I8" s="47">
        <f t="shared" ref="I8" si="5">AVERAGE(G8:G10)</f>
        <v>488678.55555555556</v>
      </c>
      <c r="J8" s="47">
        <f t="shared" ref="J8" si="6">_xlfn.STDEV.P(G8:G10)</f>
        <v>10711.122327103389</v>
      </c>
      <c r="K8" s="71">
        <f t="shared" ref="K8" si="7">(B8/1000)*0.000001</f>
        <v>1E-10</v>
      </c>
    </row>
    <row r="9" spans="1:12" x14ac:dyDescent="0.35">
      <c r="C9" t="s">
        <v>151</v>
      </c>
      <c r="D9">
        <f>'[5]Copy of (AA) no dispense_25372_'!$F$16</f>
        <v>496557</v>
      </c>
      <c r="E9">
        <f>'[5]Copy of (AA) no dispense_25372_'!$F$35</f>
        <v>497059</v>
      </c>
      <c r="F9">
        <f>'[5]Copy of (AA) no dispense_25372_'!$F$54</f>
        <v>515690</v>
      </c>
      <c r="G9">
        <f t="shared" si="0"/>
        <v>503102</v>
      </c>
      <c r="H9">
        <f t="shared" si="1"/>
        <v>8903.4191559572591</v>
      </c>
      <c r="I9" s="47"/>
      <c r="J9" s="47"/>
      <c r="K9" s="71"/>
    </row>
    <row r="10" spans="1:12" x14ac:dyDescent="0.35">
      <c r="C10" t="s">
        <v>152</v>
      </c>
      <c r="D10">
        <f>'[5]Copy of (AA) no dispense_25372_'!$G$16</f>
        <v>493376</v>
      </c>
      <c r="E10">
        <f>'[5]Copy of (AA) no dispense_25372_'!$G$35</f>
        <v>487417</v>
      </c>
      <c r="F10">
        <f>'[5]Copy of (AA) no dispense_25372_'!$G$54</f>
        <v>475632</v>
      </c>
      <c r="G10">
        <f t="shared" si="0"/>
        <v>485475</v>
      </c>
      <c r="H10">
        <f t="shared" si="1"/>
        <v>7372.9644422489018</v>
      </c>
      <c r="I10" s="47"/>
      <c r="J10" s="47"/>
      <c r="K10" s="71"/>
    </row>
    <row r="11" spans="1:12" x14ac:dyDescent="0.35">
      <c r="B11">
        <v>0.2</v>
      </c>
      <c r="C11" t="s">
        <v>153</v>
      </c>
      <c r="D11">
        <f>'[5]Copy of (AA) no dispense_25372_'!$H$16</f>
        <v>1071098</v>
      </c>
      <c r="E11">
        <f>'[5]Copy of (AA) no dispense_25372_'!$H$35</f>
        <v>1043270</v>
      </c>
      <c r="F11">
        <f>'[5]Copy of (AA) no dispense_25372_'!$H$54</f>
        <v>1061721</v>
      </c>
      <c r="G11">
        <f>AVERAGE(D11:F11)</f>
        <v>1058696.3333333333</v>
      </c>
      <c r="H11">
        <f>_xlfn.STDEV.P(D11:F11)</f>
        <v>11560.301389765849</v>
      </c>
      <c r="I11" s="47">
        <f>AVERAGE(G11:G13)</f>
        <v>1066374.888888889</v>
      </c>
      <c r="J11" s="47">
        <f>_xlfn.STDEV.P(G11:G13)</f>
        <v>9852.7489164129893</v>
      </c>
      <c r="K11" s="71">
        <f t="shared" ref="K11" si="8">(B11/1000)*0.000001</f>
        <v>2.0000000000000001E-10</v>
      </c>
    </row>
    <row r="12" spans="1:12" x14ac:dyDescent="0.35">
      <c r="C12" t="s">
        <v>154</v>
      </c>
      <c r="D12">
        <f>'[5]Copy of (AA) no dispense_25372_'!$I$16</f>
        <v>1058284</v>
      </c>
      <c r="E12">
        <f>'[5]Copy of (AA) no dispense_25372_'!$I$35</f>
        <v>1066837</v>
      </c>
      <c r="F12">
        <f>'[5]Copy of (AA) no dispense_25372_'!$I$54</f>
        <v>1055313</v>
      </c>
      <c r="G12">
        <f t="shared" ref="G12:G19" si="9">AVERAGE(D12:F12)</f>
        <v>1060144.6666666667</v>
      </c>
      <c r="H12">
        <f t="shared" ref="H12:H19" si="10">_xlfn.STDEV.P(D12:F12)</f>
        <v>4885.1615007990149</v>
      </c>
      <c r="I12" s="47"/>
      <c r="J12" s="47"/>
      <c r="K12" s="71"/>
    </row>
    <row r="13" spans="1:12" x14ac:dyDescent="0.35">
      <c r="C13" t="s">
        <v>155</v>
      </c>
      <c r="D13">
        <f>'[5]Copy of (AA) no dispense_25372_'!$J$16</f>
        <v>1088365</v>
      </c>
      <c r="E13">
        <f>'[5]Copy of (AA) no dispense_25372_'!$J$35</f>
        <v>1090260</v>
      </c>
      <c r="F13">
        <f>'[5]Copy of (AA) no dispense_25372_'!$J$54</f>
        <v>1062226</v>
      </c>
      <c r="G13">
        <f t="shared" si="9"/>
        <v>1080283.6666666667</v>
      </c>
      <c r="H13">
        <f t="shared" si="10"/>
        <v>12792.113464509641</v>
      </c>
      <c r="I13" s="47"/>
      <c r="J13" s="47"/>
      <c r="K13" s="71"/>
    </row>
    <row r="14" spans="1:12" x14ac:dyDescent="0.35">
      <c r="B14">
        <v>0.3</v>
      </c>
      <c r="C14" t="s">
        <v>156</v>
      </c>
      <c r="D14">
        <f>'[5]Copy of (AA) no dispense_25372_'!$K$16</f>
        <v>1606028</v>
      </c>
      <c r="E14">
        <f>'[5]Copy of (AA) no dispense_25372_'!$K$35</f>
        <v>1625690</v>
      </c>
      <c r="F14">
        <f>'[5]Copy of (AA) no dispense_25372_'!$K$54</f>
        <v>1607760</v>
      </c>
      <c r="G14">
        <f t="shared" si="9"/>
        <v>1613159.3333333333</v>
      </c>
      <c r="H14">
        <f t="shared" si="10"/>
        <v>8888.6879921742238</v>
      </c>
      <c r="I14" s="47">
        <f t="shared" ref="I14" si="11">AVERAGE(G14:G16)</f>
        <v>1588695.8888888888</v>
      </c>
      <c r="J14" s="47">
        <f t="shared" ref="J14" si="12">_xlfn.STDEV.P(G14:G16)</f>
        <v>17799.157700281921</v>
      </c>
      <c r="K14" s="71">
        <f t="shared" ref="K14" si="13">(B14/1000)*0.000001</f>
        <v>2.9999999999999995E-10</v>
      </c>
    </row>
    <row r="15" spans="1:12" x14ac:dyDescent="0.35">
      <c r="C15" t="s">
        <v>157</v>
      </c>
      <c r="D15">
        <f>'[5]Copy of (AA) no dispense_25372_'!$L$16</f>
        <v>1585522</v>
      </c>
      <c r="E15">
        <f>'[5]Copy of (AA) no dispense_25372_'!$L$35</f>
        <v>1586747</v>
      </c>
      <c r="F15">
        <f>'[5]Copy of (AA) no dispense_25372_'!$L$54</f>
        <v>1572529</v>
      </c>
      <c r="G15">
        <f t="shared" si="9"/>
        <v>1581599.3333333333</v>
      </c>
      <c r="H15">
        <f t="shared" si="10"/>
        <v>6433.1623293334951</v>
      </c>
      <c r="I15" s="47"/>
      <c r="J15" s="47"/>
      <c r="K15" s="71"/>
    </row>
    <row r="16" spans="1:12" x14ac:dyDescent="0.35">
      <c r="C16" t="s">
        <v>158</v>
      </c>
      <c r="D16">
        <f>'[5]Copy of (AA) no dispense_25372_'!$M$16</f>
        <v>1572976</v>
      </c>
      <c r="E16">
        <f>'[5]Copy of (AA) no dispense_25372_'!$M$35</f>
        <v>1568140</v>
      </c>
      <c r="F16">
        <f>'[5]Copy of (AA) no dispense_25372_'!$M$54</f>
        <v>1572871</v>
      </c>
      <c r="G16">
        <f t="shared" si="9"/>
        <v>1571329</v>
      </c>
      <c r="H16">
        <f t="shared" si="10"/>
        <v>2255.3709229304168</v>
      </c>
      <c r="I16" s="47"/>
      <c r="J16" s="47"/>
      <c r="K16" s="71"/>
    </row>
    <row r="17" spans="1:11" x14ac:dyDescent="0.35">
      <c r="B17">
        <v>0.4</v>
      </c>
      <c r="C17" t="s">
        <v>159</v>
      </c>
      <c r="D17">
        <f>'[5]Copy of (AA) no dispense_25372_'!$B$17</f>
        <v>2036119</v>
      </c>
      <c r="E17">
        <f>'[5]Copy of (AA) no dispense_25372_'!$B$36</f>
        <v>2020437</v>
      </c>
      <c r="F17">
        <f>'[5]Copy of (AA) no dispense_25372_'!$B$55</f>
        <v>2031095</v>
      </c>
      <c r="G17">
        <f t="shared" si="9"/>
        <v>2029217</v>
      </c>
      <c r="H17">
        <f t="shared" si="10"/>
        <v>6538.422031856514</v>
      </c>
      <c r="I17" s="47">
        <f t="shared" ref="I17" si="14">AVERAGE(G17:G19)</f>
        <v>2045405.5555555553</v>
      </c>
      <c r="J17" s="47">
        <f t="shared" ref="J17" si="15">_xlfn.STDEV.P(G17:G19)</f>
        <v>11593.065757353408</v>
      </c>
      <c r="K17" s="71">
        <f t="shared" ref="K17" si="16">(B17/1000)*0.000001</f>
        <v>4.0000000000000001E-10</v>
      </c>
    </row>
    <row r="18" spans="1:11" x14ac:dyDescent="0.35">
      <c r="C18" t="s">
        <v>160</v>
      </c>
      <c r="D18">
        <f>'[5]Copy of (AA) no dispense_25372_'!$C$17</f>
        <v>2062368</v>
      </c>
      <c r="E18">
        <f>'[5]Copy of (AA) no dispense_25372_'!$C$36</f>
        <v>2042906</v>
      </c>
      <c r="F18">
        <f>'[5]Copy of (AA) no dispense_25372_'!$C$55</f>
        <v>2061965</v>
      </c>
      <c r="G18">
        <f t="shared" si="9"/>
        <v>2055746.3333333333</v>
      </c>
      <c r="H18">
        <f t="shared" si="10"/>
        <v>9080.9772724207505</v>
      </c>
      <c r="I18" s="47"/>
      <c r="J18" s="47"/>
      <c r="K18" s="71"/>
    </row>
    <row r="19" spans="1:11" x14ac:dyDescent="0.35">
      <c r="C19" t="s">
        <v>161</v>
      </c>
      <c r="D19">
        <f>'[5]Copy of (AA) no dispense_25372_'!$D$17</f>
        <v>2059553</v>
      </c>
      <c r="E19">
        <f>'[5]Copy of (AA) no dispense_25372_'!$D$36</f>
        <v>2045656</v>
      </c>
      <c r="F19">
        <f>'[5]Copy of (AA) no dispense_25372_'!$D$55</f>
        <v>2048551</v>
      </c>
      <c r="G19">
        <f t="shared" si="9"/>
        <v>2051253.3333333333</v>
      </c>
      <c r="H19">
        <f t="shared" si="10"/>
        <v>5986.5742197761901</v>
      </c>
      <c r="I19" s="47"/>
      <c r="J19" s="47"/>
      <c r="K19" s="71"/>
    </row>
    <row r="20" spans="1:11" x14ac:dyDescent="0.35">
      <c r="B20">
        <v>0.5</v>
      </c>
      <c r="C20" t="s">
        <v>162</v>
      </c>
      <c r="D20">
        <f>'[5]Copy of (AA) no dispense_25372_'!$E$17</f>
        <v>2535838</v>
      </c>
      <c r="E20">
        <f>'[5]Copy of (AA) no dispense_25372_'!$E$36</f>
        <v>2541068</v>
      </c>
      <c r="F20">
        <f>'[5]Copy of (AA) no dispense_25372_'!$E$55</f>
        <v>2517049</v>
      </c>
      <c r="G20">
        <f t="shared" ref="G20:G22" si="17">AVERAGE(D20:F20)</f>
        <v>2531318.3333333335</v>
      </c>
      <c r="H20">
        <f t="shared" ref="H20:H22" si="18">_xlfn.STDEV.P(D20:F20)</f>
        <v>10313.377407792053</v>
      </c>
      <c r="I20" s="47">
        <f t="shared" ref="I20" si="19">AVERAGE(G20:G22)</f>
        <v>2574284.777777778</v>
      </c>
      <c r="J20" s="47">
        <f t="shared" ref="J20" si="20">_xlfn.STDEV.P(G20:G22)</f>
        <v>31908.013130726511</v>
      </c>
      <c r="K20" s="71">
        <f t="shared" ref="K20:K24" si="21">(B20/1000)*0.000001</f>
        <v>5.0000000000000003E-10</v>
      </c>
    </row>
    <row r="21" spans="1:11" x14ac:dyDescent="0.35">
      <c r="C21" t="s">
        <v>163</v>
      </c>
      <c r="D21">
        <f>'[5]Copy of (AA) no dispense_25372_'!$F$17</f>
        <v>2598228</v>
      </c>
      <c r="E21">
        <f>'[5]Copy of (AA) no dispense_25372_'!$F$36</f>
        <v>2631631</v>
      </c>
      <c r="F21">
        <f>'[5]Copy of (AA) no dispense_25372_'!$F$55</f>
        <v>2593269</v>
      </c>
      <c r="G21">
        <f t="shared" si="17"/>
        <v>2607709.3333333335</v>
      </c>
      <c r="H21">
        <f t="shared" si="18"/>
        <v>17035.893917125559</v>
      </c>
      <c r="I21" s="47"/>
      <c r="J21" s="47"/>
      <c r="K21" s="71"/>
    </row>
    <row r="22" spans="1:11" x14ac:dyDescent="0.35">
      <c r="C22" t="s">
        <v>164</v>
      </c>
      <c r="D22">
        <f>'[5]Copy of (AA) no dispense_25372_'!$G$17</f>
        <v>2575156</v>
      </c>
      <c r="E22">
        <f>'[5]Copy of (AA) no dispense_25372_'!$G$36</f>
        <v>2576272</v>
      </c>
      <c r="F22">
        <f>'[5]Copy of (AA) no dispense_25372_'!$G$55</f>
        <v>2600052</v>
      </c>
      <c r="G22">
        <f t="shared" si="17"/>
        <v>2583826.6666666665</v>
      </c>
      <c r="H22">
        <f t="shared" si="18"/>
        <v>11482.085911927714</v>
      </c>
      <c r="I22" s="47"/>
      <c r="J22" s="47"/>
      <c r="K22" s="71"/>
    </row>
    <row r="24" spans="1:11" x14ac:dyDescent="0.35">
      <c r="A24" s="32" t="s">
        <v>137</v>
      </c>
      <c r="B24">
        <v>0.65</v>
      </c>
      <c r="C24" t="s">
        <v>150</v>
      </c>
      <c r="D24">
        <f>'[2]Copy of (AA) no dispense_25393'!$E$16</f>
        <v>2694991</v>
      </c>
      <c r="E24">
        <f>'[2]Copy of (AA) no dispense_25393'!$E$35</f>
        <v>2657709</v>
      </c>
      <c r="F24">
        <f>'[2]Copy of (AA) no dispense_25393'!$E$54</f>
        <v>2687076</v>
      </c>
      <c r="G24">
        <f>AVERAGE(D24:F24)</f>
        <v>2679925.3333333335</v>
      </c>
      <c r="H24">
        <f>_xlfn.STDEV.P(D24:F24)</f>
        <v>16038.202441531768</v>
      </c>
      <c r="I24" s="47">
        <f>AVERAGE(G24:G25)</f>
        <v>2743145.666666667</v>
      </c>
      <c r="J24" s="47">
        <f>_xlfn.STDEV.P(G24:G25)</f>
        <v>63220.333333333256</v>
      </c>
      <c r="K24" s="71">
        <f t="shared" si="21"/>
        <v>6.4999999999999993E-10</v>
      </c>
    </row>
    <row r="25" spans="1:11" x14ac:dyDescent="0.35">
      <c r="A25">
        <v>25393</v>
      </c>
      <c r="C25" t="s">
        <v>151</v>
      </c>
      <c r="D25">
        <f>'[2]Copy of (AA) no dispense_25393'!$F$16</f>
        <v>2799307</v>
      </c>
      <c r="E25">
        <f>'[2]Copy of (AA) no dispense_25393'!$F$35</f>
        <v>2815021</v>
      </c>
      <c r="F25">
        <f>'[2]Copy of (AA) no dispense_25393'!$F$54</f>
        <v>2804770</v>
      </c>
      <c r="G25">
        <f t="shared" ref="G25:G35" si="22">AVERAGE(D25:F25)</f>
        <v>2806366</v>
      </c>
      <c r="H25">
        <f t="shared" ref="H25:H35" si="23">_xlfn.STDEV.P(D25:F25)</f>
        <v>6513.7219774872183</v>
      </c>
      <c r="I25" s="47"/>
      <c r="J25" s="47"/>
      <c r="K25" s="71"/>
    </row>
    <row r="26" spans="1:11" x14ac:dyDescent="0.35">
      <c r="A26" t="s">
        <v>138</v>
      </c>
      <c r="C26" t="s">
        <v>152</v>
      </c>
      <c r="D26" s="35">
        <f>'[2]Copy of (AA) no dispense_25393'!$G$16</f>
        <v>2522727</v>
      </c>
      <c r="E26" s="35">
        <f>'[2]Copy of (AA) no dispense_25393'!$G$35</f>
        <v>2536010</v>
      </c>
      <c r="F26" s="35">
        <f>'[2]Copy of (AA) no dispense_25393'!$G$54</f>
        <v>2492438</v>
      </c>
      <c r="G26">
        <f t="shared" si="22"/>
        <v>2517058.3333333335</v>
      </c>
      <c r="H26">
        <f t="shared" si="23"/>
        <v>18234.219338619598</v>
      </c>
      <c r="I26" s="47"/>
      <c r="J26" s="47"/>
      <c r="K26" s="71"/>
    </row>
    <row r="27" spans="1:11" x14ac:dyDescent="0.35">
      <c r="B27">
        <f>B24+0.15</f>
        <v>0.8</v>
      </c>
      <c r="C27" t="s">
        <v>153</v>
      </c>
      <c r="D27">
        <f>'[2]Copy of (AA) no dispense_25393'!$H$16</f>
        <v>3237646</v>
      </c>
      <c r="E27">
        <f>'[2]Copy of (AA) no dispense_25393'!$H$35</f>
        <v>3256950</v>
      </c>
      <c r="F27">
        <f>'[2]Copy of (AA) no dispense_25393'!$H$54</f>
        <v>3266856</v>
      </c>
      <c r="G27">
        <f t="shared" si="22"/>
        <v>3253817.3333333335</v>
      </c>
      <c r="H27">
        <f t="shared" si="23"/>
        <v>12128.92480349717</v>
      </c>
      <c r="I27" s="47">
        <f t="shared" ref="I27" si="24">AVERAGE(G27:G29)</f>
        <v>3308567.2222222225</v>
      </c>
      <c r="J27" s="47">
        <f t="shared" ref="J27" si="25">_xlfn.STDEV.P(G27:G29)</f>
        <v>48104.898808312842</v>
      </c>
      <c r="K27" s="71">
        <f t="shared" ref="K27:K58" si="26">(B27/1000)*0.000001</f>
        <v>8.0000000000000003E-10</v>
      </c>
    </row>
    <row r="28" spans="1:11" x14ac:dyDescent="0.35">
      <c r="C28" t="s">
        <v>154</v>
      </c>
      <c r="D28">
        <f>'[2]Copy of (AA) no dispense_25393'!$I$16</f>
        <v>3305022</v>
      </c>
      <c r="E28">
        <f>'[2]Copy of (AA) no dispense_25393'!$I$35</f>
        <v>3296892</v>
      </c>
      <c r="F28">
        <f>'[2]Copy of (AA) no dispense_25393'!$I$54</f>
        <v>3301000</v>
      </c>
      <c r="G28">
        <f t="shared" si="22"/>
        <v>3300971.3333333335</v>
      </c>
      <c r="H28">
        <f t="shared" si="23"/>
        <v>3319.1204993023207</v>
      </c>
      <c r="I28" s="47"/>
      <c r="J28" s="47"/>
      <c r="K28" s="71"/>
    </row>
    <row r="29" spans="1:11" x14ac:dyDescent="0.35">
      <c r="C29" t="s">
        <v>155</v>
      </c>
      <c r="D29">
        <f>'[2]Copy of (AA) no dispense_25393'!$J$16</f>
        <v>3346910</v>
      </c>
      <c r="E29">
        <f>'[2]Copy of (AA) no dispense_25393'!$J$35</f>
        <v>3387139</v>
      </c>
      <c r="F29">
        <f>'[2]Copy of (AA) no dispense_25393'!$J$54</f>
        <v>3378690</v>
      </c>
      <c r="G29">
        <f t="shared" si="22"/>
        <v>3370913</v>
      </c>
      <c r="H29">
        <f t="shared" si="23"/>
        <v>17319.630615768532</v>
      </c>
      <c r="I29" s="47"/>
      <c r="J29" s="47"/>
      <c r="K29" s="71"/>
    </row>
    <row r="30" spans="1:11" x14ac:dyDescent="0.35">
      <c r="B30">
        <f>B27+0.15</f>
        <v>0.95000000000000007</v>
      </c>
      <c r="C30" t="s">
        <v>156</v>
      </c>
      <c r="D30">
        <f>'[2]Copy of (AA) no dispense_25393'!$K$16</f>
        <v>3673022</v>
      </c>
      <c r="E30">
        <f>'[2]Copy of (AA) no dispense_25393'!$K$35</f>
        <v>3666398</v>
      </c>
      <c r="F30">
        <f>'[2]Copy of (AA) no dispense_25393'!$K$54</f>
        <v>3674752</v>
      </c>
      <c r="G30">
        <f t="shared" si="22"/>
        <v>3671390.6666666665</v>
      </c>
      <c r="H30">
        <f t="shared" si="23"/>
        <v>3600.3023329838411</v>
      </c>
      <c r="I30" s="47">
        <f t="shared" ref="I30" si="27">AVERAGE(G30:G32)</f>
        <v>3660251.222222222</v>
      </c>
      <c r="J30" s="47">
        <f t="shared" ref="J30" si="28">_xlfn.STDEV.P(G30:G32)</f>
        <v>19309.781168242971</v>
      </c>
      <c r="K30" s="71">
        <f t="shared" si="26"/>
        <v>9.5000000000000003E-10</v>
      </c>
    </row>
    <row r="31" spans="1:11" x14ac:dyDescent="0.35">
      <c r="C31" t="s">
        <v>157</v>
      </c>
      <c r="D31">
        <f>'[2]Copy of (AA) no dispense_25393'!$L$16</f>
        <v>3620452</v>
      </c>
      <c r="E31">
        <f>'[2]Copy of (AA) no dispense_25393'!$L$35</f>
        <v>3655558</v>
      </c>
      <c r="F31">
        <f>'[2]Copy of (AA) no dispense_25393'!$L$54</f>
        <v>3623257</v>
      </c>
      <c r="G31">
        <f t="shared" si="22"/>
        <v>3633089</v>
      </c>
      <c r="H31">
        <f t="shared" si="23"/>
        <v>15929.197029354618</v>
      </c>
      <c r="I31" s="47"/>
      <c r="J31" s="47"/>
      <c r="K31" s="71"/>
    </row>
    <row r="32" spans="1:11" x14ac:dyDescent="0.35">
      <c r="C32" t="s">
        <v>158</v>
      </c>
      <c r="D32">
        <f>'[2]Copy of (AA) no dispense_25393'!$M$16</f>
        <v>3673016</v>
      </c>
      <c r="E32">
        <f>'[2]Copy of (AA) no dispense_25393'!$M$35</f>
        <v>3665304</v>
      </c>
      <c r="F32">
        <f>'[2]Copy of (AA) no dispense_25393'!$M$54</f>
        <v>3690502</v>
      </c>
      <c r="G32">
        <f t="shared" si="22"/>
        <v>3676274</v>
      </c>
      <c r="H32">
        <f t="shared" si="23"/>
        <v>10541.844367408707</v>
      </c>
      <c r="I32" s="47"/>
      <c r="J32" s="47"/>
      <c r="K32" s="71"/>
    </row>
    <row r="33" spans="2:11" x14ac:dyDescent="0.35">
      <c r="B33">
        <f>B30+0.15</f>
        <v>1.1000000000000001</v>
      </c>
      <c r="C33" t="s">
        <v>159</v>
      </c>
      <c r="D33">
        <f>'[2]Copy of (AA) no dispense_25393'!$B$17</f>
        <v>4046560</v>
      </c>
      <c r="E33">
        <f>'[2]Copy of (AA) no dispense_25393'!$B$36</f>
        <v>4061396</v>
      </c>
      <c r="F33">
        <f>'[2]Copy of (AA) no dispense_25393'!$B$55</f>
        <v>4060229</v>
      </c>
      <c r="G33">
        <f t="shared" si="22"/>
        <v>4056061.6666666665</v>
      </c>
      <c r="H33">
        <f t="shared" si="23"/>
        <v>6735.5635415473762</v>
      </c>
      <c r="I33" s="47">
        <f t="shared" ref="I33" si="29">AVERAGE(G33:G35)</f>
        <v>4126361.444444444</v>
      </c>
      <c r="J33" s="47">
        <f t="shared" ref="J33" si="30">_xlfn.STDEV.P(G33:G35)</f>
        <v>66603.224947686467</v>
      </c>
      <c r="K33" s="71">
        <f t="shared" si="26"/>
        <v>1.0999999999999999E-9</v>
      </c>
    </row>
    <row r="34" spans="2:11" x14ac:dyDescent="0.35">
      <c r="C34" t="s">
        <v>160</v>
      </c>
      <c r="D34">
        <f>'[2]Copy of (AA) no dispense_25393'!$C$17</f>
        <v>4105491</v>
      </c>
      <c r="E34">
        <f>'[2]Copy of (AA) no dispense_25393'!$C$36</f>
        <v>4106718</v>
      </c>
      <c r="F34">
        <f>'[2]Copy of (AA) no dispense_25393'!$C$55</f>
        <v>4109454</v>
      </c>
      <c r="G34">
        <f t="shared" si="22"/>
        <v>4107221</v>
      </c>
      <c r="H34">
        <f t="shared" si="23"/>
        <v>1656.5222606412508</v>
      </c>
      <c r="I34" s="47"/>
      <c r="J34" s="47"/>
      <c r="K34" s="71"/>
    </row>
    <row r="35" spans="2:11" x14ac:dyDescent="0.35">
      <c r="C35" t="s">
        <v>161</v>
      </c>
      <c r="D35">
        <f>'[2]Copy of (AA) no dispense_25393'!$D$17</f>
        <v>4232501</v>
      </c>
      <c r="E35">
        <f>'[2]Copy of (AA) no dispense_25393'!$D$36</f>
        <v>4219776</v>
      </c>
      <c r="F35">
        <f>'[2]Copy of (AA) no dispense_25393'!$D$55</f>
        <v>4195128</v>
      </c>
      <c r="G35">
        <f t="shared" si="22"/>
        <v>4215801.666666667</v>
      </c>
      <c r="H35">
        <f t="shared" si="23"/>
        <v>15514.117792800496</v>
      </c>
      <c r="I35" s="47"/>
      <c r="J35" s="47"/>
      <c r="K35" s="71"/>
    </row>
    <row r="36" spans="2:11" x14ac:dyDescent="0.35">
      <c r="B36">
        <f>B33+0.15</f>
        <v>1.25</v>
      </c>
      <c r="C36" t="s">
        <v>162</v>
      </c>
      <c r="D36">
        <f>'[2]Copy of (AA) no dispense_25393'!$E$17</f>
        <v>4527447</v>
      </c>
      <c r="E36">
        <f>'[2]Copy of (AA) no dispense_25393'!$E$36</f>
        <v>4550160</v>
      </c>
      <c r="F36">
        <f>'[2]Copy of (AA) no dispense_25393'!$E$55</f>
        <v>4518102</v>
      </c>
      <c r="G36">
        <f>AVERAGE(D36:F36)</f>
        <v>4531903</v>
      </c>
      <c r="H36">
        <f>_xlfn.STDEV.P(D36:F36)</f>
        <v>13461.569819304137</v>
      </c>
      <c r="I36" s="47">
        <f>AVERAGE(G36:G38)</f>
        <v>4559454.666666667</v>
      </c>
      <c r="J36" s="47">
        <f>_xlfn.STDEV.P(G36:G38)</f>
        <v>31309.541616290429</v>
      </c>
      <c r="K36" s="71">
        <f t="shared" si="26"/>
        <v>1.25E-9</v>
      </c>
    </row>
    <row r="37" spans="2:11" x14ac:dyDescent="0.35">
      <c r="C37" t="s">
        <v>163</v>
      </c>
      <c r="D37">
        <f>'[2]Copy of (AA) no dispense_25393'!$F$17</f>
        <v>4591423</v>
      </c>
      <c r="E37">
        <f>'[2]Copy of (AA) no dispense_25393'!$F$36</f>
        <v>4609517</v>
      </c>
      <c r="F37">
        <f>'[2]Copy of (AA) no dispense_25393'!$F$55</f>
        <v>4608807</v>
      </c>
      <c r="G37">
        <f t="shared" ref="G37:G47" si="31">AVERAGE(D37:F37)</f>
        <v>4603249</v>
      </c>
      <c r="H37">
        <f t="shared" ref="H37:H47" si="32">_xlfn.STDEV.P(D37:F37)</f>
        <v>8367.266857622426</v>
      </c>
      <c r="I37" s="47"/>
      <c r="J37" s="47"/>
      <c r="K37" s="71"/>
    </row>
    <row r="38" spans="2:11" x14ac:dyDescent="0.35">
      <c r="C38" t="s">
        <v>164</v>
      </c>
      <c r="D38">
        <f>'[2]Copy of (AA) no dispense_25393'!$G$17</f>
        <v>4541157</v>
      </c>
      <c r="E38">
        <f>'[2]Copy of (AA) no dispense_25393'!$G$36</f>
        <v>4566497</v>
      </c>
      <c r="F38">
        <f>'[2]Copy of (AA) no dispense_25393'!$G$55</f>
        <v>4521982</v>
      </c>
      <c r="G38">
        <f t="shared" si="31"/>
        <v>4543212</v>
      </c>
      <c r="H38">
        <f t="shared" si="32"/>
        <v>18231.174308493315</v>
      </c>
      <c r="I38" s="47"/>
      <c r="J38" s="47"/>
      <c r="K38" s="71"/>
    </row>
    <row r="39" spans="2:11" x14ac:dyDescent="0.35">
      <c r="B39">
        <f>B36+0.15</f>
        <v>1.4</v>
      </c>
      <c r="C39" t="s">
        <v>89</v>
      </c>
      <c r="D39">
        <f>'[2]Copy of (AA) no dispense_25393'!$H$17</f>
        <v>4671771</v>
      </c>
      <c r="E39">
        <f>'[2]Copy of (AA) no dispense_25393'!$H$36</f>
        <v>4660293</v>
      </c>
      <c r="F39">
        <f>'[2]Copy of (AA) no dispense_25393'!$H$55</f>
        <v>4647862</v>
      </c>
      <c r="G39">
        <f t="shared" si="31"/>
        <v>4659975.333333333</v>
      </c>
      <c r="H39">
        <f t="shared" si="32"/>
        <v>9763.3926594305431</v>
      </c>
      <c r="I39" s="47">
        <f t="shared" ref="I39" si="33">AVERAGE(G39:G41)</f>
        <v>4788018.666666667</v>
      </c>
      <c r="J39" s="47">
        <f t="shared" ref="J39" si="34">_xlfn.STDEV.P(G39:G41)</f>
        <v>92380.561695549462</v>
      </c>
      <c r="K39" s="71">
        <f t="shared" si="26"/>
        <v>1.3999999999999999E-9</v>
      </c>
    </row>
    <row r="40" spans="2:11" x14ac:dyDescent="0.35">
      <c r="C40" t="s">
        <v>90</v>
      </c>
      <c r="D40">
        <f>'[2]Copy of (AA) no dispense_25393'!$I$17</f>
        <v>4812674</v>
      </c>
      <c r="E40">
        <f>'[2]Copy of (AA) no dispense_25393'!$I$36</f>
        <v>4843591</v>
      </c>
      <c r="F40">
        <f>'[2]Copy of (AA) no dispense_25393'!$I$55</f>
        <v>4832444</v>
      </c>
      <c r="G40">
        <f t="shared" si="31"/>
        <v>4829569.666666667</v>
      </c>
      <c r="H40">
        <f t="shared" si="32"/>
        <v>12784.40629134659</v>
      </c>
      <c r="I40" s="47"/>
      <c r="J40" s="47"/>
      <c r="K40" s="71"/>
    </row>
    <row r="41" spans="2:11" x14ac:dyDescent="0.35">
      <c r="C41" t="s">
        <v>91</v>
      </c>
      <c r="D41">
        <f>'[2]Copy of (AA) no dispense_25393'!$J$17</f>
        <v>4848876</v>
      </c>
      <c r="E41">
        <f>'[2]Copy of (AA) no dispense_25393'!$J$36</f>
        <v>4879399</v>
      </c>
      <c r="F41">
        <f>'[2]Copy of (AA) no dispense_25393'!$J$55</f>
        <v>4895258</v>
      </c>
      <c r="G41">
        <f t="shared" si="31"/>
        <v>4874511</v>
      </c>
      <c r="H41">
        <f t="shared" si="32"/>
        <v>19248.236092345363</v>
      </c>
      <c r="I41" s="47"/>
      <c r="J41" s="47"/>
      <c r="K41" s="71"/>
    </row>
    <row r="42" spans="2:11" x14ac:dyDescent="0.35">
      <c r="B42">
        <f>B39+0.15</f>
        <v>1.5499999999999998</v>
      </c>
      <c r="C42" t="s">
        <v>93</v>
      </c>
      <c r="D42">
        <f>'[2]Copy of (AA) no dispense_25393'!$K$17</f>
        <v>5176645</v>
      </c>
      <c r="E42">
        <f>'[2]Copy of (AA) no dispense_25393'!$K$36</f>
        <v>5141622</v>
      </c>
      <c r="F42">
        <f>'[2]Copy of (AA) no dispense_25393'!$K$55</f>
        <v>5194748</v>
      </c>
      <c r="G42">
        <f t="shared" si="31"/>
        <v>5171005</v>
      </c>
      <c r="H42">
        <f t="shared" si="32"/>
        <v>22052.213328069061</v>
      </c>
      <c r="I42" s="47">
        <f t="shared" ref="I42" si="35">AVERAGE(G42:G44)</f>
        <v>5121704.111111111</v>
      </c>
      <c r="J42" s="47">
        <f t="shared" ref="J42" si="36">_xlfn.STDEV.P(G42:G44)</f>
        <v>51290.574828587261</v>
      </c>
      <c r="K42" s="71">
        <f t="shared" si="26"/>
        <v>1.5499999999999996E-9</v>
      </c>
    </row>
    <row r="43" spans="2:11" x14ac:dyDescent="0.35">
      <c r="C43" t="s">
        <v>94</v>
      </c>
      <c r="D43">
        <f>'[2]Copy of (AA) no dispense_25393'!$L$17</f>
        <v>5034367</v>
      </c>
      <c r="E43">
        <f>'[2]Copy of (AA) no dispense_25393'!$L$36</f>
        <v>5055157</v>
      </c>
      <c r="F43">
        <f>'[2]Copy of (AA) no dispense_25393'!$L$55</f>
        <v>5063404</v>
      </c>
      <c r="G43">
        <f t="shared" si="31"/>
        <v>5050976</v>
      </c>
      <c r="H43">
        <f t="shared" si="32"/>
        <v>12217.40324291541</v>
      </c>
      <c r="I43" s="47"/>
      <c r="J43" s="47"/>
      <c r="K43" s="71"/>
    </row>
    <row r="44" spans="2:11" x14ac:dyDescent="0.35">
      <c r="C44" t="s">
        <v>165</v>
      </c>
      <c r="D44">
        <f>'[2]Copy of (AA) no dispense_25393'!$M$17</f>
        <v>5142051</v>
      </c>
      <c r="E44">
        <f>'[2]Copy of (AA) no dispense_25393'!$M$36</f>
        <v>5152426</v>
      </c>
      <c r="F44">
        <f>'[2]Copy of (AA) no dispense_25393'!$M$55</f>
        <v>5134917</v>
      </c>
      <c r="G44">
        <f t="shared" si="31"/>
        <v>5143131.333333333</v>
      </c>
      <c r="H44">
        <f t="shared" si="32"/>
        <v>7188.7231287776149</v>
      </c>
      <c r="I44" s="47"/>
      <c r="J44" s="47"/>
      <c r="K44" s="71"/>
    </row>
    <row r="45" spans="2:11" x14ac:dyDescent="0.35">
      <c r="B45">
        <f>B42+0.15</f>
        <v>1.6999999999999997</v>
      </c>
      <c r="C45" t="s">
        <v>97</v>
      </c>
      <c r="D45">
        <f>'[2]Copy of (AA) no dispense_25393'!$B$18</f>
        <v>5309656</v>
      </c>
      <c r="E45">
        <f>'[2]Copy of (AA) no dispense_25393'!$B$37</f>
        <v>5329803</v>
      </c>
      <c r="F45">
        <f>'[2]Copy of (AA) no dispense_25393'!$B$56</f>
        <v>5264311</v>
      </c>
      <c r="G45">
        <f t="shared" si="31"/>
        <v>5301256.666666667</v>
      </c>
      <c r="H45">
        <f t="shared" si="32"/>
        <v>27388.709551362379</v>
      </c>
      <c r="I45" s="47">
        <f t="shared" ref="I45" si="37">AVERAGE(G45:G47)</f>
        <v>5368663.444444445</v>
      </c>
      <c r="J45" s="47">
        <f t="shared" ref="J45" si="38">_xlfn.STDEV.P(G45:G47)</f>
        <v>58816.753693039187</v>
      </c>
      <c r="K45" s="71">
        <f t="shared" si="26"/>
        <v>1.6999999999999997E-9</v>
      </c>
    </row>
    <row r="46" spans="2:11" x14ac:dyDescent="0.35">
      <c r="C46" t="s">
        <v>98</v>
      </c>
      <c r="D46">
        <f>'[2]Copy of (AA) no dispense_25393'!$C$18</f>
        <v>5324514</v>
      </c>
      <c r="E46">
        <f>'[2]Copy of (AA) no dispense_25393'!$C$37</f>
        <v>5386921</v>
      </c>
      <c r="F46">
        <f>'[2]Copy of (AA) no dispense_25393'!$C$56</f>
        <v>5369047</v>
      </c>
      <c r="G46">
        <f t="shared" si="31"/>
        <v>5360160.666666667</v>
      </c>
      <c r="H46">
        <f t="shared" si="32"/>
        <v>26240.980702371286</v>
      </c>
      <c r="I46" s="47"/>
      <c r="J46" s="47"/>
      <c r="K46" s="71"/>
    </row>
    <row r="47" spans="2:11" x14ac:dyDescent="0.35">
      <c r="C47" t="s">
        <v>99</v>
      </c>
      <c r="D47">
        <f>'[2]Copy of (AA) no dispense_25393'!$D$18</f>
        <v>5464677</v>
      </c>
      <c r="E47">
        <f>'[2]Copy of (AA) no dispense_25393'!$D$37</f>
        <v>5401696</v>
      </c>
      <c r="F47">
        <f>'[2]Copy of (AA) no dispense_25393'!$D$56</f>
        <v>5467346</v>
      </c>
      <c r="G47">
        <f t="shared" si="31"/>
        <v>5444573</v>
      </c>
      <c r="H47">
        <f t="shared" si="32"/>
        <v>30338.190860146336</v>
      </c>
      <c r="I47" s="47"/>
      <c r="J47" s="47"/>
      <c r="K47" s="71"/>
    </row>
    <row r="48" spans="2:11" x14ac:dyDescent="0.35">
      <c r="B48">
        <f>B45+0.15</f>
        <v>1.8499999999999996</v>
      </c>
      <c r="C48" t="s">
        <v>101</v>
      </c>
      <c r="D48">
        <f>'[2]Copy of (AA) no dispense_25393'!$E$18</f>
        <v>5700851</v>
      </c>
      <c r="E48">
        <f>'[2]Copy of (AA) no dispense_25393'!$E$37</f>
        <v>5711857</v>
      </c>
      <c r="F48">
        <f>'[2]Copy of (AA) no dispense_25393'!$E$56</f>
        <v>5700582</v>
      </c>
      <c r="G48">
        <f t="shared" ref="G48:G56" si="39">AVERAGE(D48:F48)</f>
        <v>5704430</v>
      </c>
      <c r="H48">
        <f t="shared" ref="H48:H56" si="40">_xlfn.STDEV.P(D48:F48)</f>
        <v>5252.8301577974771</v>
      </c>
      <c r="I48" s="47">
        <f t="shared" ref="I48" si="41">AVERAGE(G48:G50)</f>
        <v>5655058.7777777771</v>
      </c>
      <c r="J48" s="47">
        <f t="shared" ref="J48" si="42">_xlfn.STDEV.P(G48:G50)</f>
        <v>67923.309701202379</v>
      </c>
      <c r="K48" s="71">
        <f t="shared" si="26"/>
        <v>1.8499999999999996E-9</v>
      </c>
    </row>
    <row r="49" spans="1:11" x14ac:dyDescent="0.35">
      <c r="C49" t="s">
        <v>102</v>
      </c>
      <c r="D49">
        <f>'[2]Copy of (AA) no dispense_25393'!$F$18</f>
        <v>5553015</v>
      </c>
      <c r="E49">
        <f>'[2]Copy of (AA) no dispense_25393'!$F$37</f>
        <v>5573715</v>
      </c>
      <c r="F49">
        <f>'[2]Copy of (AA) no dispense_25393'!$F$56</f>
        <v>5550310</v>
      </c>
      <c r="G49">
        <f t="shared" si="39"/>
        <v>5559013.333333333</v>
      </c>
      <c r="H49">
        <f t="shared" si="40"/>
        <v>10454.138202432352</v>
      </c>
      <c r="I49" s="47"/>
      <c r="J49" s="47"/>
      <c r="K49" s="71"/>
    </row>
    <row r="50" spans="1:11" x14ac:dyDescent="0.35">
      <c r="C50" t="s">
        <v>103</v>
      </c>
      <c r="D50">
        <f>'[2]Copy of (AA) no dispense_25393'!$G$18</f>
        <v>5731370</v>
      </c>
      <c r="E50">
        <f>'[2]Copy of (AA) no dispense_25393'!$G$37</f>
        <v>5690163</v>
      </c>
      <c r="F50">
        <f>'[2]Copy of (AA) no dispense_25393'!$G$56</f>
        <v>5683666</v>
      </c>
      <c r="G50">
        <f t="shared" si="39"/>
        <v>5701733</v>
      </c>
      <c r="H50">
        <f t="shared" si="40"/>
        <v>21123.708307649646</v>
      </c>
      <c r="I50" s="47"/>
      <c r="J50" s="47"/>
      <c r="K50" s="71"/>
    </row>
    <row r="51" spans="1:11" x14ac:dyDescent="0.35">
      <c r="B51">
        <f>B48+0.15</f>
        <v>1.9999999999999996</v>
      </c>
      <c r="C51" t="s">
        <v>105</v>
      </c>
      <c r="D51">
        <f>'[2]Copy of (AA) no dispense_25393'!$H$18</f>
        <v>5952503</v>
      </c>
      <c r="E51">
        <f>'[2]Copy of (AA) no dispense_25393'!$H$37</f>
        <v>5950701</v>
      </c>
      <c r="F51">
        <f>'[2]Copy of (AA) no dispense_25393'!$H$56</f>
        <v>5946908</v>
      </c>
      <c r="G51">
        <f t="shared" si="39"/>
        <v>5950037.333333333</v>
      </c>
      <c r="H51">
        <f t="shared" si="40"/>
        <v>2331.8585339214346</v>
      </c>
      <c r="I51" s="47">
        <f t="shared" ref="I51" si="43">AVERAGE(G51:G53)</f>
        <v>5877531.888888889</v>
      </c>
      <c r="J51" s="47">
        <f t="shared" ref="J51" si="44">_xlfn.STDEV.P(G51:G53)</f>
        <v>61126.129687255518</v>
      </c>
      <c r="K51" s="71">
        <f t="shared" si="26"/>
        <v>1.9999999999999997E-9</v>
      </c>
    </row>
    <row r="52" spans="1:11" x14ac:dyDescent="0.35">
      <c r="C52" t="s">
        <v>106</v>
      </c>
      <c r="D52">
        <f>'[2]Copy of (AA) no dispense_25393'!$I$18</f>
        <v>5882783</v>
      </c>
      <c r="E52">
        <f>'[2]Copy of (AA) no dispense_25393'!$I$37</f>
        <v>5870081</v>
      </c>
      <c r="F52">
        <f>'[2]Copy of (AA) no dispense_25393'!$I$56</f>
        <v>5893270</v>
      </c>
      <c r="G52">
        <f t="shared" si="39"/>
        <v>5882044.666666667</v>
      </c>
      <c r="H52">
        <f t="shared" si="40"/>
        <v>9481.2545700567607</v>
      </c>
      <c r="I52" s="47"/>
      <c r="J52" s="47"/>
      <c r="K52" s="71"/>
    </row>
    <row r="53" spans="1:11" x14ac:dyDescent="0.35">
      <c r="C53" t="s">
        <v>107</v>
      </c>
      <c r="D53">
        <f>'[2]Copy of (AA) no dispense_25393'!$J$18</f>
        <v>5770185</v>
      </c>
      <c r="E53">
        <f>'[2]Copy of (AA) no dispense_25393'!$J$37</f>
        <v>5807139</v>
      </c>
      <c r="F53">
        <f>'[2]Copy of (AA) no dispense_25393'!$J$56</f>
        <v>5824217</v>
      </c>
      <c r="G53">
        <f t="shared" si="39"/>
        <v>5800513.666666667</v>
      </c>
      <c r="H53">
        <f t="shared" si="40"/>
        <v>22550.469874385224</v>
      </c>
      <c r="I53" s="47"/>
      <c r="J53" s="47"/>
      <c r="K53" s="71"/>
    </row>
    <row r="54" spans="1:11" x14ac:dyDescent="0.35">
      <c r="B54">
        <v>2.15</v>
      </c>
      <c r="C54" t="s">
        <v>109</v>
      </c>
      <c r="D54">
        <f>'[2]Copy of (AA) no dispense_25393'!$K$18</f>
        <v>6167151</v>
      </c>
      <c r="E54">
        <f>'[2]Copy of (AA) no dispense_25393'!$K$37</f>
        <v>6136461</v>
      </c>
      <c r="F54">
        <f>'[2]Copy of (AA) no dispense_25393'!$K$56</f>
        <v>6158017</v>
      </c>
      <c r="G54">
        <f t="shared" si="39"/>
        <v>6153876.333333333</v>
      </c>
      <c r="H54">
        <f t="shared" si="40"/>
        <v>12866.697720169781</v>
      </c>
      <c r="I54" s="47">
        <f t="shared" ref="I54" si="45">AVERAGE(G54:G56)</f>
        <v>6084734.333333333</v>
      </c>
      <c r="J54" s="47">
        <f t="shared" ref="J54" si="46">_xlfn.STDEV.P(G54:G56)</f>
        <v>63792.706001257946</v>
      </c>
      <c r="K54" s="71">
        <f t="shared" si="26"/>
        <v>2.1499999999999998E-9</v>
      </c>
    </row>
    <row r="55" spans="1:11" x14ac:dyDescent="0.35">
      <c r="C55" t="s">
        <v>110</v>
      </c>
      <c r="D55">
        <f>'[2]Copy of (AA) no dispense_25393'!$L$18</f>
        <v>6094716</v>
      </c>
      <c r="E55">
        <f>'[2]Copy of (AA) no dispense_25393'!$L$37</f>
        <v>6093713</v>
      </c>
      <c r="F55">
        <f>'[2]Copy of (AA) no dispense_25393'!$L$56</f>
        <v>6112624</v>
      </c>
      <c r="G55">
        <f t="shared" si="39"/>
        <v>6100351</v>
      </c>
      <c r="H55">
        <f t="shared" si="40"/>
        <v>8687.976327469285</v>
      </c>
      <c r="I55" s="47"/>
      <c r="J55" s="47"/>
      <c r="K55" s="71"/>
    </row>
    <row r="56" spans="1:11" x14ac:dyDescent="0.35">
      <c r="C56" t="s">
        <v>111</v>
      </c>
      <c r="D56">
        <f>'[2]Copy of (AA) no dispense_25393'!$M$18</f>
        <v>6002159</v>
      </c>
      <c r="E56">
        <f>'[2]Copy of (AA) no dispense_25393'!$M$37</f>
        <v>5980891</v>
      </c>
      <c r="F56">
        <f>'[2]Copy of (AA) no dispense_25393'!$M$56</f>
        <v>6016877</v>
      </c>
      <c r="G56">
        <f t="shared" si="39"/>
        <v>5999975.666666667</v>
      </c>
      <c r="H56">
        <f t="shared" si="40"/>
        <v>14772.119173933337</v>
      </c>
      <c r="I56" s="47"/>
      <c r="J56" s="47"/>
      <c r="K56" s="71"/>
    </row>
    <row r="58" spans="1:11" x14ac:dyDescent="0.35">
      <c r="A58" s="32" t="s">
        <v>143</v>
      </c>
      <c r="B58">
        <v>2.2999999999999998</v>
      </c>
      <c r="C58" t="s">
        <v>153</v>
      </c>
      <c r="D58">
        <f>'[4]Copy of (AA) no dispense_25399'!$H$16</f>
        <v>6822398</v>
      </c>
      <c r="E58">
        <f>'[4]Copy of (AA) no dispense_25399'!$H$35</f>
        <v>6801356</v>
      </c>
      <c r="F58">
        <f>'[4]Copy of (AA) no dispense_25399'!$H$54</f>
        <v>6811685</v>
      </c>
      <c r="G58">
        <f>AVERAGE(D58:F58)</f>
        <v>6811813</v>
      </c>
      <c r="H58">
        <f>_xlfn.STDEV.P(D58:F58)</f>
        <v>8590.8373282236007</v>
      </c>
      <c r="I58" s="47">
        <f>AVERAGE(G58:G60)</f>
        <v>6804712.666666667</v>
      </c>
      <c r="J58" s="47">
        <f>_xlfn.STDEV.P(G58:G60)</f>
        <v>43374.679383594383</v>
      </c>
      <c r="K58" s="71">
        <f t="shared" si="26"/>
        <v>2.2999999999999999E-9</v>
      </c>
    </row>
    <row r="59" spans="1:11" x14ac:dyDescent="0.35">
      <c r="A59">
        <v>25399</v>
      </c>
      <c r="C59" t="s">
        <v>154</v>
      </c>
      <c r="D59">
        <f>'[4]Copy of (AA) no dispense_25399'!$I$16</f>
        <v>6850883</v>
      </c>
      <c r="E59">
        <f>'[4]Copy of (AA) no dispense_25399'!$I$35</f>
        <v>6885502</v>
      </c>
      <c r="F59">
        <f>'[4]Copy of (AA) no dispense_25399'!$I$54</f>
        <v>6825400</v>
      </c>
      <c r="G59">
        <f t="shared" ref="G59:G72" si="47">AVERAGE(D59:F59)</f>
        <v>6853928.333333333</v>
      </c>
      <c r="H59">
        <f t="shared" ref="H59:H72" si="48">_xlfn.STDEV.P(D59:F59)</f>
        <v>24630.849793613608</v>
      </c>
      <c r="I59" s="47"/>
      <c r="J59" s="47"/>
      <c r="K59" s="71"/>
    </row>
    <row r="60" spans="1:11" x14ac:dyDescent="0.35">
      <c r="A60" t="s">
        <v>138</v>
      </c>
      <c r="C60" t="s">
        <v>155</v>
      </c>
      <c r="D60">
        <f>'[4]Copy of (AA) no dispense_25399'!$J$16</f>
        <v>6731865</v>
      </c>
      <c r="E60">
        <f>'[4]Copy of (AA) no dispense_25399'!$J$35</f>
        <v>6764999</v>
      </c>
      <c r="F60">
        <f>'[4]Copy of (AA) no dispense_25399'!$J$54</f>
        <v>6748326</v>
      </c>
      <c r="G60">
        <f t="shared" si="47"/>
        <v>6748396.666666667</v>
      </c>
      <c r="H60">
        <f t="shared" si="48"/>
        <v>13526.991149385571</v>
      </c>
      <c r="I60" s="47"/>
      <c r="J60" s="47"/>
      <c r="K60" s="71"/>
    </row>
    <row r="61" spans="1:11" x14ac:dyDescent="0.35">
      <c r="B61">
        <v>2.5</v>
      </c>
      <c r="C61" t="s">
        <v>156</v>
      </c>
      <c r="D61" s="35">
        <f>'[4]Copy of (AA) no dispense_25399'!$K$16</f>
        <v>6666155</v>
      </c>
      <c r="E61" s="35">
        <f>'[4]Copy of (AA) no dispense_25399'!$K$35</f>
        <v>6629251</v>
      </c>
      <c r="F61" s="35">
        <f>'[4]Copy of (AA) no dispense_25399'!$K$54</f>
        <v>6656650</v>
      </c>
      <c r="G61">
        <f t="shared" si="47"/>
        <v>6650685.333333333</v>
      </c>
      <c r="H61">
        <f t="shared" si="48"/>
        <v>15645.217380685028</v>
      </c>
      <c r="I61" s="47">
        <f>G63</f>
        <v>7050848.333333333</v>
      </c>
      <c r="J61" s="47"/>
      <c r="K61" s="71">
        <f t="shared" ref="K61:K85" si="49">(B61/1000)*0.000001</f>
        <v>2.5000000000000001E-9</v>
      </c>
    </row>
    <row r="62" spans="1:11" x14ac:dyDescent="0.35">
      <c r="C62" t="s">
        <v>157</v>
      </c>
      <c r="D62" s="35">
        <f>'[4]Copy of (AA) no dispense_25399'!$L$16</f>
        <v>3012988</v>
      </c>
      <c r="E62" s="35">
        <f>'[4]Copy of (AA) no dispense_25399'!$L$35</f>
        <v>3051142</v>
      </c>
      <c r="F62" s="35">
        <f>'[4]Copy of (AA) no dispense_25399'!$L$54</f>
        <v>3006957</v>
      </c>
      <c r="G62">
        <f t="shared" si="47"/>
        <v>3023695.6666666665</v>
      </c>
      <c r="H62">
        <f t="shared" si="48"/>
        <v>19563.045951203225</v>
      </c>
      <c r="I62" s="47"/>
      <c r="J62" s="47"/>
      <c r="K62" s="71"/>
    </row>
    <row r="63" spans="1:11" x14ac:dyDescent="0.35">
      <c r="C63" t="s">
        <v>158</v>
      </c>
      <c r="D63">
        <f>'[4]Copy of (AA) no dispense_25399'!$M$16</f>
        <v>7079400</v>
      </c>
      <c r="E63">
        <f>'[4]Copy of (AA) no dispense_25399'!$M$35</f>
        <v>7035302</v>
      </c>
      <c r="F63">
        <f>'[4]Copy of (AA) no dispense_25399'!$M$54</f>
        <v>7037843</v>
      </c>
      <c r="G63">
        <f t="shared" si="47"/>
        <v>7050848.333333333</v>
      </c>
      <c r="H63">
        <f t="shared" si="48"/>
        <v>20215.710430806586</v>
      </c>
      <c r="I63" s="47"/>
      <c r="J63" s="47"/>
      <c r="K63" s="71"/>
    </row>
    <row r="64" spans="1:11" x14ac:dyDescent="0.35">
      <c r="B64">
        <v>2.7</v>
      </c>
      <c r="C64" t="s">
        <v>159</v>
      </c>
      <c r="D64">
        <f>'[4]Copy of (AA) no dispense_25399'!$B$17</f>
        <v>7335065</v>
      </c>
      <c r="E64">
        <f>'[4]Copy of (AA) no dispense_25399'!$B$36</f>
        <v>7356612</v>
      </c>
      <c r="F64">
        <f>'[4]Copy of (AA) no dispense_25399'!$B$55</f>
        <v>7224697</v>
      </c>
      <c r="G64">
        <f t="shared" si="47"/>
        <v>7305458</v>
      </c>
      <c r="H64">
        <f t="shared" si="48"/>
        <v>57780.173318073961</v>
      </c>
      <c r="I64" s="47">
        <f t="shared" ref="I64" si="50">AVERAGE(G64:G66)</f>
        <v>7353852.333333333</v>
      </c>
      <c r="J64" s="47">
        <f t="shared" ref="J64" si="51">_xlfn.STDEV.P(G64:G66)</f>
        <v>80645.377654041644</v>
      </c>
      <c r="K64" s="71">
        <f t="shared" si="49"/>
        <v>2.7000000000000002E-9</v>
      </c>
    </row>
    <row r="65" spans="2:11" x14ac:dyDescent="0.35">
      <c r="C65" t="s">
        <v>160</v>
      </c>
      <c r="D65">
        <f>'[4]Copy of (AA) no dispense_25399'!$C$17</f>
        <v>7331834</v>
      </c>
      <c r="E65">
        <f>'[4]Copy of (AA) no dispense_25399'!$C$36</f>
        <v>7284393</v>
      </c>
      <c r="F65">
        <f>'[4]Copy of (AA) no dispense_25399'!$C$55</f>
        <v>7249610</v>
      </c>
      <c r="G65">
        <f t="shared" si="47"/>
        <v>7288612.333333333</v>
      </c>
      <c r="H65">
        <f t="shared" si="48"/>
        <v>33700.134760693305</v>
      </c>
      <c r="I65" s="47"/>
      <c r="J65" s="47"/>
      <c r="K65" s="71"/>
    </row>
    <row r="66" spans="2:11" x14ac:dyDescent="0.35">
      <c r="C66" t="s">
        <v>161</v>
      </c>
      <c r="D66">
        <f>'[4]Copy of (AA) no dispense_25399'!$D$17</f>
        <v>7441579</v>
      </c>
      <c r="E66">
        <f>'[4]Copy of (AA) no dispense_25399'!$D$36</f>
        <v>7510770</v>
      </c>
      <c r="F66">
        <f>'[4]Copy of (AA) no dispense_25399'!$D$55</f>
        <v>7450111</v>
      </c>
      <c r="G66">
        <f t="shared" si="47"/>
        <v>7467486.666666667</v>
      </c>
      <c r="H66">
        <f t="shared" si="48"/>
        <v>30803.505907968047</v>
      </c>
      <c r="I66" s="47"/>
      <c r="J66" s="47"/>
      <c r="K66" s="71"/>
    </row>
    <row r="67" spans="2:11" x14ac:dyDescent="0.35">
      <c r="B67">
        <v>2.9</v>
      </c>
      <c r="C67" t="s">
        <v>162</v>
      </c>
      <c r="D67">
        <f>'[4]Copy of (AA) no dispense_25399'!$E$17</f>
        <v>7670579</v>
      </c>
      <c r="E67">
        <f>'[4]Copy of (AA) no dispense_25399'!$E$36</f>
        <v>7624765</v>
      </c>
      <c r="F67">
        <f>'[4]Copy of (AA) no dispense_25399'!$E$55</f>
        <v>7636390</v>
      </c>
      <c r="G67">
        <f t="shared" si="47"/>
        <v>7643911.333333333</v>
      </c>
      <c r="H67">
        <f t="shared" si="48"/>
        <v>19444.939193070833</v>
      </c>
      <c r="I67" s="47">
        <f t="shared" ref="I67" si="52">AVERAGE(G67:G69)</f>
        <v>7632302.444444444</v>
      </c>
      <c r="J67" s="47">
        <f t="shared" ref="J67" si="53">_xlfn.STDEV.P(G67:G69)</f>
        <v>28075.167810366351</v>
      </c>
      <c r="K67" s="71">
        <f t="shared" si="49"/>
        <v>2.8999999999999995E-9</v>
      </c>
    </row>
    <row r="68" spans="2:11" x14ac:dyDescent="0.35">
      <c r="C68" t="s">
        <v>163</v>
      </c>
      <c r="D68">
        <f>'[4]Copy of (AA) no dispense_25399'!$F$17</f>
        <v>7611614</v>
      </c>
      <c r="E68">
        <f>'[4]Copy of (AA) no dispense_25399'!$F$36</f>
        <v>7716826</v>
      </c>
      <c r="F68">
        <f>'[4]Copy of (AA) no dispense_25399'!$F$55</f>
        <v>7649701</v>
      </c>
      <c r="G68">
        <f t="shared" si="47"/>
        <v>7659380.333333333</v>
      </c>
      <c r="H68">
        <f t="shared" si="48"/>
        <v>43494.50813097621</v>
      </c>
      <c r="I68" s="47"/>
      <c r="J68" s="47"/>
      <c r="K68" s="71"/>
    </row>
    <row r="69" spans="2:11" x14ac:dyDescent="0.35">
      <c r="C69" t="s">
        <v>164</v>
      </c>
      <c r="D69">
        <f>'[4]Copy of (AA) no dispense_25399'!$G$17</f>
        <v>7602193</v>
      </c>
      <c r="E69">
        <f>'[4]Copy of (AA) no dispense_25399'!$G$36</f>
        <v>7608068</v>
      </c>
      <c r="F69">
        <f>'[4]Copy of (AA) no dispense_25399'!$G$55</f>
        <v>7570586</v>
      </c>
      <c r="G69">
        <f t="shared" si="47"/>
        <v>7593615.666666667</v>
      </c>
      <c r="H69">
        <f t="shared" si="48"/>
        <v>16460.114749161246</v>
      </c>
      <c r="I69" s="47"/>
      <c r="J69" s="47"/>
      <c r="K69" s="71"/>
    </row>
    <row r="70" spans="2:11" x14ac:dyDescent="0.35">
      <c r="B70">
        <v>3.1</v>
      </c>
      <c r="C70" t="s">
        <v>89</v>
      </c>
      <c r="D70">
        <f>'[4]Copy of (AA) no dispense_25399'!$H$17</f>
        <v>7824472</v>
      </c>
      <c r="E70">
        <f>'[4]Copy of (AA) no dispense_25399'!$H$36</f>
        <v>7955459</v>
      </c>
      <c r="F70">
        <f>'[4]Copy of (AA) no dispense_25399'!$H$55</f>
        <v>7893960</v>
      </c>
      <c r="G70">
        <f t="shared" si="47"/>
        <v>7891297</v>
      </c>
      <c r="H70">
        <f t="shared" si="48"/>
        <v>53508.36208170333</v>
      </c>
      <c r="I70" s="47">
        <f t="shared" ref="I70" si="54">AVERAGE(G70:G72)</f>
        <v>7915535</v>
      </c>
      <c r="J70" s="47">
        <f t="shared" ref="J70" si="55">_xlfn.STDEV.P(G70:G72)</f>
        <v>21382.140301004609</v>
      </c>
      <c r="K70" s="71">
        <f t="shared" si="49"/>
        <v>3.0999999999999996E-9</v>
      </c>
    </row>
    <row r="71" spans="2:11" x14ac:dyDescent="0.35">
      <c r="C71" t="s">
        <v>90</v>
      </c>
      <c r="D71">
        <f>'[4]Copy of (AA) no dispense_25399'!$I$17</f>
        <v>7911788</v>
      </c>
      <c r="E71">
        <f>'[4]Copy of (AA) no dispense_25399'!$I$36</f>
        <v>7904961</v>
      </c>
      <c r="F71">
        <f>'[4]Copy of (AA) no dispense_25399'!$I$55</f>
        <v>7919238</v>
      </c>
      <c r="G71">
        <f t="shared" si="47"/>
        <v>7911995.666666667</v>
      </c>
      <c r="H71">
        <f t="shared" si="48"/>
        <v>5830.4102962160578</v>
      </c>
      <c r="I71" s="47"/>
      <c r="J71" s="47"/>
      <c r="K71" s="71"/>
    </row>
    <row r="72" spans="2:11" x14ac:dyDescent="0.35">
      <c r="C72" t="s">
        <v>91</v>
      </c>
      <c r="D72">
        <f>'[4]Copy of (AA) no dispense_25399'!$J$17</f>
        <v>7929639</v>
      </c>
      <c r="E72">
        <f>'[4]Copy of (AA) no dispense_25399'!$J$36</f>
        <v>7933623</v>
      </c>
      <c r="F72">
        <f>'[4]Copy of (AA) no dispense_25399'!$J$55</f>
        <v>7966675</v>
      </c>
      <c r="G72">
        <f t="shared" si="47"/>
        <v>7943312.333333333</v>
      </c>
      <c r="H72">
        <f t="shared" si="48"/>
        <v>16599.773278237535</v>
      </c>
      <c r="I72" s="47"/>
      <c r="J72" s="47"/>
      <c r="K72" s="71"/>
    </row>
    <row r="73" spans="2:11" x14ac:dyDescent="0.35">
      <c r="B73">
        <v>3.5</v>
      </c>
      <c r="C73" t="s">
        <v>93</v>
      </c>
      <c r="D73">
        <f>'[4]Copy of (AA) no dispense_25399'!$K$17</f>
        <v>8266362</v>
      </c>
      <c r="E73">
        <f>'[4]Copy of (AA) no dispense_25399'!$K$36</f>
        <v>8205120</v>
      </c>
      <c r="F73">
        <f>'[4]Copy of (AA) no dispense_25399'!$K$55</f>
        <v>8199833</v>
      </c>
      <c r="G73">
        <f>AVERAGE(D73:F73)</f>
        <v>8223771.666666667</v>
      </c>
      <c r="H73">
        <f>_xlfn.STDEV.P(D73:F73)</f>
        <v>30193.161061553143</v>
      </c>
      <c r="I73" s="47">
        <f>AVERAGE(G73:G75)</f>
        <v>8181084.2222222229</v>
      </c>
      <c r="J73" s="47">
        <f>_xlfn.STDEV.P(G73:G75)</f>
        <v>49883.609032414388</v>
      </c>
      <c r="K73" s="71">
        <f t="shared" si="49"/>
        <v>3.4999999999999999E-9</v>
      </c>
    </row>
    <row r="74" spans="2:11" x14ac:dyDescent="0.35">
      <c r="C74" t="s">
        <v>94</v>
      </c>
      <c r="D74">
        <f>'[4]Copy of (AA) no dispense_25399'!$L$17</f>
        <v>8231637</v>
      </c>
      <c r="E74">
        <f>'[4]Copy of (AA) no dispense_25399'!$L$36</f>
        <v>8156432</v>
      </c>
      <c r="F74">
        <f>'[4]Copy of (AA) no dispense_25399'!$L$55</f>
        <v>8237074</v>
      </c>
      <c r="G74">
        <f t="shared" ref="G74:G87" si="56">AVERAGE(D74:F74)</f>
        <v>8208381</v>
      </c>
      <c r="H74">
        <f t="shared" ref="H74:H87" si="57">_xlfn.STDEV.P(D74:F74)</f>
        <v>36800.490875349293</v>
      </c>
      <c r="I74" s="47"/>
      <c r="J74" s="47"/>
      <c r="K74" s="71"/>
    </row>
    <row r="75" spans="2:11" x14ac:dyDescent="0.35">
      <c r="C75" t="s">
        <v>165</v>
      </c>
      <c r="D75">
        <f>'[4]Copy of (AA) no dispense_25399'!$M$17</f>
        <v>8110393</v>
      </c>
      <c r="E75">
        <f>'[4]Copy of (AA) no dispense_25399'!$M$36</f>
        <v>8152102</v>
      </c>
      <c r="F75">
        <f>'[4]Copy of (AA) no dispense_25399'!$M$55</f>
        <v>8070805</v>
      </c>
      <c r="G75">
        <f t="shared" si="56"/>
        <v>8111100</v>
      </c>
      <c r="H75">
        <f t="shared" si="57"/>
        <v>33193.126186004236</v>
      </c>
      <c r="I75" s="47"/>
      <c r="J75" s="47"/>
      <c r="K75" s="71"/>
    </row>
    <row r="76" spans="2:11" x14ac:dyDescent="0.35">
      <c r="B76">
        <v>4</v>
      </c>
      <c r="C76" t="s">
        <v>97</v>
      </c>
      <c r="D76">
        <f>'[4]Copy of (AA) no dispense_25399'!$B$18</f>
        <v>8568119</v>
      </c>
      <c r="E76">
        <f>'[4]Copy of (AA) no dispense_25399'!$B$37</f>
        <v>8481105</v>
      </c>
      <c r="F76">
        <f>'[4]Copy of (AA) no dispense_25399'!$B$56</f>
        <v>8596654</v>
      </c>
      <c r="G76">
        <f t="shared" si="56"/>
        <v>8548626</v>
      </c>
      <c r="H76">
        <f t="shared" si="57"/>
        <v>49145.197371326802</v>
      </c>
      <c r="I76" s="47">
        <f t="shared" ref="I76" si="58">AVERAGE(G76:G78)</f>
        <v>8612840.1111111119</v>
      </c>
      <c r="J76" s="47">
        <f t="shared" ref="J76" si="59">_xlfn.STDEV.P(G76:G78)</f>
        <v>61077.036743428042</v>
      </c>
      <c r="K76" s="71">
        <f t="shared" si="49"/>
        <v>4.0000000000000002E-9</v>
      </c>
    </row>
    <row r="77" spans="2:11" x14ac:dyDescent="0.35">
      <c r="C77" t="s">
        <v>98</v>
      </c>
      <c r="D77">
        <f>'[4]Copy of (AA) no dispense_25399'!$C$18</f>
        <v>8593288</v>
      </c>
      <c r="E77">
        <f>'[4]Copy of (AA) no dispense_25399'!$C$37</f>
        <v>8585461</v>
      </c>
      <c r="F77">
        <f>'[4]Copy of (AA) no dispense_25399'!$C$56</f>
        <v>8606002</v>
      </c>
      <c r="G77">
        <f t="shared" si="56"/>
        <v>8594917</v>
      </c>
      <c r="H77">
        <f t="shared" si="57"/>
        <v>8464.5693334037969</v>
      </c>
      <c r="I77" s="47"/>
      <c r="J77" s="47"/>
      <c r="K77" s="71"/>
    </row>
    <row r="78" spans="2:11" x14ac:dyDescent="0.35">
      <c r="C78" t="s">
        <v>99</v>
      </c>
      <c r="D78">
        <f>'[4]Copy of (AA) no dispense_25399'!$D$18</f>
        <v>8738426</v>
      </c>
      <c r="E78">
        <f>'[4]Copy of (AA) no dispense_25399'!$D$37</f>
        <v>8650543</v>
      </c>
      <c r="F78">
        <f>'[4]Copy of (AA) no dispense_25399'!$D$56</f>
        <v>8695963</v>
      </c>
      <c r="G78">
        <f t="shared" si="56"/>
        <v>8694977.333333334</v>
      </c>
      <c r="H78">
        <f t="shared" si="57"/>
        <v>35884.853595292203</v>
      </c>
      <c r="I78" s="47"/>
      <c r="J78" s="47"/>
      <c r="K78" s="71"/>
    </row>
    <row r="79" spans="2:11" x14ac:dyDescent="0.35">
      <c r="B79">
        <v>4.3</v>
      </c>
      <c r="C79" t="s">
        <v>101</v>
      </c>
      <c r="D79">
        <f>'[4]Copy of (AA) no dispense_25399'!$E$18</f>
        <v>8750746</v>
      </c>
      <c r="E79">
        <f>'[4]Copy of (AA) no dispense_25399'!$E$37</f>
        <v>8802612</v>
      </c>
      <c r="F79">
        <f>'[4]Copy of (AA) no dispense_25399'!$E$56</f>
        <v>8721054</v>
      </c>
      <c r="G79">
        <f t="shared" si="56"/>
        <v>8758137.333333334</v>
      </c>
      <c r="H79">
        <f t="shared" si="57"/>
        <v>33703.616990201845</v>
      </c>
      <c r="I79" s="47">
        <f t="shared" ref="I79" si="60">AVERAGE(G79:G81)</f>
        <v>8812900.1111111119</v>
      </c>
      <c r="J79" s="47">
        <f t="shared" ref="J79" si="61">_xlfn.STDEV.P(G79:G81)</f>
        <v>40908.290301992449</v>
      </c>
      <c r="K79" s="71">
        <f t="shared" si="49"/>
        <v>4.2999999999999996E-9</v>
      </c>
    </row>
    <row r="80" spans="2:11" x14ac:dyDescent="0.35">
      <c r="C80" t="s">
        <v>102</v>
      </c>
      <c r="D80">
        <f>'[4]Copy of (AA) no dispense_25399'!$F$18</f>
        <v>8884363</v>
      </c>
      <c r="E80">
        <f>'[4]Copy of (AA) no dispense_25399'!$F$37</f>
        <v>8847285</v>
      </c>
      <c r="F80">
        <f>'[4]Copy of (AA) no dispense_25399'!$F$56</f>
        <v>8837664</v>
      </c>
      <c r="G80">
        <f t="shared" si="56"/>
        <v>8856437.333333334</v>
      </c>
      <c r="H80">
        <f t="shared" si="57"/>
        <v>20133.273526401237</v>
      </c>
      <c r="I80" s="47"/>
      <c r="J80" s="47"/>
      <c r="K80" s="71"/>
    </row>
    <row r="81" spans="2:11" x14ac:dyDescent="0.35">
      <c r="C81" t="s">
        <v>103</v>
      </c>
      <c r="D81">
        <f>'[4]Copy of (AA) no dispense_25399'!$G$18</f>
        <v>8789491</v>
      </c>
      <c r="E81">
        <f>'[4]Copy of (AA) no dispense_25399'!$G$37</f>
        <v>8817027</v>
      </c>
      <c r="F81">
        <f>'[4]Copy of (AA) no dispense_25399'!$G$56</f>
        <v>8865859</v>
      </c>
      <c r="G81">
        <f t="shared" si="56"/>
        <v>8824125.666666666</v>
      </c>
      <c r="H81">
        <f t="shared" si="57"/>
        <v>31578.591454056688</v>
      </c>
      <c r="I81" s="47"/>
      <c r="J81" s="47"/>
      <c r="K81" s="71"/>
    </row>
    <row r="82" spans="2:11" x14ac:dyDescent="0.35">
      <c r="B82">
        <v>4.5999999999999996</v>
      </c>
      <c r="C82" t="s">
        <v>105</v>
      </c>
      <c r="D82">
        <f>'[4]Copy of (AA) no dispense_25399'!$H$18</f>
        <v>9010874</v>
      </c>
      <c r="E82">
        <f>'[4]Copy of (AA) no dispense_25399'!$H$37</f>
        <v>8964898</v>
      </c>
      <c r="F82">
        <f>'[4]Copy of (AA) no dispense_25399'!$H$56</f>
        <v>9044345</v>
      </c>
      <c r="G82">
        <f t="shared" si="56"/>
        <v>9006705.666666666</v>
      </c>
      <c r="H82">
        <f t="shared" si="57"/>
        <v>32567.751988056458</v>
      </c>
      <c r="I82" s="47">
        <f t="shared" ref="I82" si="62">AVERAGE(G82:G84)</f>
        <v>8958159</v>
      </c>
      <c r="J82" s="47">
        <f t="shared" ref="J82" si="63">_xlfn.STDEV.P(G82:G84)</f>
        <v>74024.660576104026</v>
      </c>
      <c r="K82" s="71">
        <f t="shared" si="49"/>
        <v>4.5999999999999998E-9</v>
      </c>
    </row>
    <row r="83" spans="2:11" x14ac:dyDescent="0.35">
      <c r="C83" t="s">
        <v>106</v>
      </c>
      <c r="D83">
        <f>'[4]Copy of (AA) no dispense_25399'!$I$18</f>
        <v>8893930</v>
      </c>
      <c r="E83">
        <f>'[4]Copy of (AA) no dispense_25399'!$I$37</f>
        <v>8877290</v>
      </c>
      <c r="F83">
        <f>'[4]Copy of (AA) no dispense_25399'!$I$56</f>
        <v>8789466</v>
      </c>
      <c r="G83">
        <f t="shared" si="56"/>
        <v>8853562</v>
      </c>
      <c r="H83">
        <f t="shared" si="57"/>
        <v>45828.996003258319</v>
      </c>
      <c r="I83" s="47"/>
      <c r="J83" s="47"/>
      <c r="K83" s="71"/>
    </row>
    <row r="84" spans="2:11" x14ac:dyDescent="0.35">
      <c r="C84" t="s">
        <v>107</v>
      </c>
      <c r="D84">
        <f>'[4]Copy of (AA) no dispense_25399'!$J$18</f>
        <v>8976513</v>
      </c>
      <c r="E84">
        <f>'[4]Copy of (AA) no dispense_25399'!$J$37</f>
        <v>9030034</v>
      </c>
      <c r="F84">
        <f>'[4]Copy of (AA) no dispense_25399'!$J$56</f>
        <v>9036081</v>
      </c>
      <c r="G84">
        <f t="shared" si="56"/>
        <v>9014209.333333334</v>
      </c>
      <c r="H84">
        <f t="shared" si="57"/>
        <v>26769.40682113736</v>
      </c>
      <c r="I84" s="47"/>
      <c r="J84" s="47"/>
      <c r="K84" s="71"/>
    </row>
    <row r="85" spans="2:11" x14ac:dyDescent="0.35">
      <c r="B85">
        <v>5</v>
      </c>
      <c r="C85" t="s">
        <v>109</v>
      </c>
      <c r="D85">
        <f>'[4]Copy of (AA) no dispense_25399'!$K$18</f>
        <v>9133482</v>
      </c>
      <c r="E85">
        <f>'[4]Copy of (AA) no dispense_25399'!$K$37</f>
        <v>9101255</v>
      </c>
      <c r="F85">
        <f>'[4]Copy of (AA) no dispense_25399'!$K$56</f>
        <v>9176969</v>
      </c>
      <c r="G85">
        <f t="shared" si="56"/>
        <v>9137235.333333334</v>
      </c>
      <c r="H85">
        <f t="shared" si="57"/>
        <v>31023.841179898332</v>
      </c>
      <c r="I85" s="47">
        <f t="shared" ref="I85" si="64">AVERAGE(G85:G87)</f>
        <v>9149670.4444444459</v>
      </c>
      <c r="J85" s="47">
        <f t="shared" ref="J85" si="65">_xlfn.STDEV.P(G85:G87)</f>
        <v>31236.971307557349</v>
      </c>
      <c r="K85" s="71">
        <f t="shared" si="49"/>
        <v>5.0000000000000001E-9</v>
      </c>
    </row>
    <row r="86" spans="2:11" x14ac:dyDescent="0.35">
      <c r="C86" t="s">
        <v>110</v>
      </c>
      <c r="D86">
        <f>'[4]Copy of (AA) no dispense_25399'!$L$18</f>
        <v>9212022</v>
      </c>
      <c r="E86">
        <f>'[4]Copy of (AA) no dispense_25399'!$L$37</f>
        <v>9191208</v>
      </c>
      <c r="F86">
        <f>'[4]Copy of (AA) no dispense_25399'!$L$56</f>
        <v>9174565</v>
      </c>
      <c r="G86">
        <f t="shared" si="56"/>
        <v>9192598.333333334</v>
      </c>
      <c r="H86">
        <f t="shared" si="57"/>
        <v>15323.326060472496</v>
      </c>
      <c r="I86" s="47"/>
      <c r="J86" s="47"/>
      <c r="K86" s="71"/>
    </row>
    <row r="87" spans="2:11" x14ac:dyDescent="0.35">
      <c r="C87" t="s">
        <v>111</v>
      </c>
      <c r="D87">
        <f>'[4]Copy of (AA) no dispense_25399'!$M$18</f>
        <v>9153485</v>
      </c>
      <c r="E87">
        <f>'[4]Copy of (AA) no dispense_25399'!$M$37</f>
        <v>9102007</v>
      </c>
      <c r="F87">
        <f>'[4]Copy of (AA) no dispense_25399'!$M$56</f>
        <v>9102041</v>
      </c>
      <c r="G87">
        <f t="shared" si="56"/>
        <v>9119177.666666666</v>
      </c>
      <c r="H87">
        <f t="shared" si="57"/>
        <v>24258.952015470266</v>
      </c>
      <c r="I87" s="47"/>
      <c r="J87" s="47"/>
      <c r="K87" s="71"/>
    </row>
  </sheetData>
  <mergeCells count="84">
    <mergeCell ref="K79:K81"/>
    <mergeCell ref="K82:K84"/>
    <mergeCell ref="K85:K87"/>
    <mergeCell ref="K64:K66"/>
    <mergeCell ref="K67:K69"/>
    <mergeCell ref="K70:K72"/>
    <mergeCell ref="K73:K75"/>
    <mergeCell ref="K76:K78"/>
    <mergeCell ref="K48:K50"/>
    <mergeCell ref="K51:K53"/>
    <mergeCell ref="K54:K56"/>
    <mergeCell ref="K58:K60"/>
    <mergeCell ref="K61:K63"/>
    <mergeCell ref="K33:K35"/>
    <mergeCell ref="K36:K38"/>
    <mergeCell ref="K39:K41"/>
    <mergeCell ref="K42:K44"/>
    <mergeCell ref="K45:K47"/>
    <mergeCell ref="K17:K19"/>
    <mergeCell ref="K20:K22"/>
    <mergeCell ref="K24:K26"/>
    <mergeCell ref="K27:K29"/>
    <mergeCell ref="K30:K32"/>
    <mergeCell ref="K2:K4"/>
    <mergeCell ref="K5:K7"/>
    <mergeCell ref="K8:K10"/>
    <mergeCell ref="K11:K13"/>
    <mergeCell ref="K14:K16"/>
    <mergeCell ref="I64:I66"/>
    <mergeCell ref="J64:J66"/>
    <mergeCell ref="I36:I38"/>
    <mergeCell ref="J36:J38"/>
    <mergeCell ref="I39:I41"/>
    <mergeCell ref="I42:I44"/>
    <mergeCell ref="J42:J44"/>
    <mergeCell ref="I45:I47"/>
    <mergeCell ref="J45:J47"/>
    <mergeCell ref="I48:I50"/>
    <mergeCell ref="I58:I60"/>
    <mergeCell ref="J58:J60"/>
    <mergeCell ref="I61:I63"/>
    <mergeCell ref="J61:J63"/>
    <mergeCell ref="J48:J50"/>
    <mergeCell ref="J51:J53"/>
    <mergeCell ref="I54:I56"/>
    <mergeCell ref="J54:J56"/>
    <mergeCell ref="I2:I4"/>
    <mergeCell ref="J2:J4"/>
    <mergeCell ref="I5:I7"/>
    <mergeCell ref="J5:J7"/>
    <mergeCell ref="I8:I10"/>
    <mergeCell ref="J8:J10"/>
    <mergeCell ref="J39:J41"/>
    <mergeCell ref="J82:J84"/>
    <mergeCell ref="I67:I69"/>
    <mergeCell ref="J67:J69"/>
    <mergeCell ref="I70:I72"/>
    <mergeCell ref="J70:J72"/>
    <mergeCell ref="I73:I75"/>
    <mergeCell ref="J73:J75"/>
    <mergeCell ref="I85:I87"/>
    <mergeCell ref="J85:J87"/>
    <mergeCell ref="I24:I26"/>
    <mergeCell ref="J24:J26"/>
    <mergeCell ref="I27:I29"/>
    <mergeCell ref="J27:J29"/>
    <mergeCell ref="I30:I32"/>
    <mergeCell ref="J30:J32"/>
    <mergeCell ref="I33:I35"/>
    <mergeCell ref="J33:J35"/>
    <mergeCell ref="I76:I78"/>
    <mergeCell ref="J76:J78"/>
    <mergeCell ref="I79:I81"/>
    <mergeCell ref="J79:J81"/>
    <mergeCell ref="I82:I84"/>
    <mergeCell ref="I51:I53"/>
    <mergeCell ref="I20:I22"/>
    <mergeCell ref="J20:J22"/>
    <mergeCell ref="I11:I13"/>
    <mergeCell ref="J11:J13"/>
    <mergeCell ref="I14:I16"/>
    <mergeCell ref="J14:J16"/>
    <mergeCell ref="I17:I19"/>
    <mergeCell ref="J17:J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71398F-BA23-4A4E-931B-E0010C83CE7A}">
  <dimension ref="B1:J57"/>
  <sheetViews>
    <sheetView topLeftCell="A33" workbookViewId="0">
      <selection activeCell="L56" sqref="L56"/>
    </sheetView>
  </sheetViews>
  <sheetFormatPr defaultRowHeight="14.5" x14ac:dyDescent="0.35"/>
  <cols>
    <col min="14" max="14" width="11.1796875" bestFit="1" customWidth="1"/>
    <col min="15" max="15" width="9.26953125" bestFit="1" customWidth="1"/>
  </cols>
  <sheetData>
    <row r="1" spans="2:4" x14ac:dyDescent="0.35">
      <c r="B1" t="s">
        <v>115</v>
      </c>
    </row>
    <row r="2" spans="2:4" x14ac:dyDescent="0.35">
      <c r="C2">
        <v>0.02</v>
      </c>
      <c r="D2">
        <v>0</v>
      </c>
    </row>
    <row r="3" spans="2:4" x14ac:dyDescent="0.35">
      <c r="C3">
        <v>0.05</v>
      </c>
      <c r="D3">
        <v>39307.555555555555</v>
      </c>
    </row>
    <row r="4" spans="2:4" x14ac:dyDescent="0.35">
      <c r="C4">
        <v>0.1</v>
      </c>
      <c r="D4">
        <v>207934.44444444447</v>
      </c>
    </row>
    <row r="5" spans="2:4" x14ac:dyDescent="0.35">
      <c r="C5">
        <v>0.2</v>
      </c>
      <c r="D5">
        <v>521064.88888888882</v>
      </c>
    </row>
    <row r="6" spans="2:4" x14ac:dyDescent="0.35">
      <c r="C6">
        <v>0.3</v>
      </c>
      <c r="D6">
        <v>819595.66666666663</v>
      </c>
    </row>
    <row r="7" spans="2:4" x14ac:dyDescent="0.35">
      <c r="C7">
        <v>0.4</v>
      </c>
      <c r="D7">
        <v>1119950.2222222222</v>
      </c>
    </row>
    <row r="8" spans="2:4" x14ac:dyDescent="0.35">
      <c r="C8">
        <v>0.5</v>
      </c>
      <c r="D8">
        <v>1379778.4444444445</v>
      </c>
    </row>
    <row r="9" spans="2:4" x14ac:dyDescent="0.35">
      <c r="C9" s="33">
        <v>0.65</v>
      </c>
      <c r="D9">
        <v>1678072.222222222</v>
      </c>
    </row>
    <row r="10" spans="2:4" x14ac:dyDescent="0.35">
      <c r="C10" s="33">
        <v>0.8</v>
      </c>
      <c r="D10">
        <v>1993543.5</v>
      </c>
    </row>
    <row r="11" spans="2:4" x14ac:dyDescent="0.35">
      <c r="C11" s="33">
        <v>0.95</v>
      </c>
      <c r="D11">
        <v>2294118.6666666665</v>
      </c>
    </row>
    <row r="12" spans="2:4" x14ac:dyDescent="0.35">
      <c r="C12" s="33">
        <v>1.1000000000000001</v>
      </c>
      <c r="D12">
        <v>2526659.555555556</v>
      </c>
    </row>
    <row r="13" spans="2:4" x14ac:dyDescent="0.35">
      <c r="C13" s="33">
        <v>1.25</v>
      </c>
      <c r="D13">
        <v>2841270.8888888895</v>
      </c>
    </row>
    <row r="14" spans="2:4" x14ac:dyDescent="0.35">
      <c r="C14" s="33">
        <v>1.4</v>
      </c>
      <c r="D14">
        <v>3079749.6666666665</v>
      </c>
    </row>
    <row r="15" spans="2:4" x14ac:dyDescent="0.35">
      <c r="C15" s="33">
        <v>1.55</v>
      </c>
      <c r="D15">
        <v>3297546.444444444</v>
      </c>
    </row>
    <row r="16" spans="2:4" x14ac:dyDescent="0.35">
      <c r="C16" s="33">
        <v>1.7</v>
      </c>
      <c r="D16">
        <v>3443552.3333333335</v>
      </c>
    </row>
    <row r="17" spans="3:4" x14ac:dyDescent="0.35">
      <c r="C17" s="33">
        <v>1.85</v>
      </c>
      <c r="D17">
        <v>3631051.1111111115</v>
      </c>
    </row>
    <row r="18" spans="3:4" x14ac:dyDescent="0.35">
      <c r="C18" s="33">
        <v>2</v>
      </c>
      <c r="D18">
        <v>3825169.7777777775</v>
      </c>
    </row>
    <row r="19" spans="3:4" x14ac:dyDescent="0.35">
      <c r="C19" s="33">
        <v>2.15</v>
      </c>
      <c r="D19">
        <v>3971026</v>
      </c>
    </row>
    <row r="20" spans="3:4" x14ac:dyDescent="0.35">
      <c r="C20" s="34">
        <v>2.2999999999999998</v>
      </c>
      <c r="D20">
        <v>4157317.1111111115</v>
      </c>
    </row>
    <row r="21" spans="3:4" x14ac:dyDescent="0.35">
      <c r="C21" s="34">
        <v>2.5</v>
      </c>
      <c r="D21">
        <v>4465370.666666667</v>
      </c>
    </row>
    <row r="22" spans="3:4" x14ac:dyDescent="0.35">
      <c r="C22" s="34">
        <v>2.7</v>
      </c>
      <c r="D22">
        <v>4642529.555555556</v>
      </c>
    </row>
    <row r="23" spans="3:4" x14ac:dyDescent="0.35">
      <c r="C23" s="34">
        <v>2.9</v>
      </c>
      <c r="D23">
        <v>4806177.111111111</v>
      </c>
    </row>
    <row r="24" spans="3:4" x14ac:dyDescent="0.35">
      <c r="C24" s="34">
        <v>3.1</v>
      </c>
      <c r="D24">
        <v>4975339.555555555</v>
      </c>
    </row>
    <row r="25" spans="3:4" x14ac:dyDescent="0.35">
      <c r="C25" s="34">
        <v>3.5</v>
      </c>
      <c r="D25">
        <v>5276925.111111111</v>
      </c>
    </row>
    <row r="26" spans="3:4" x14ac:dyDescent="0.35">
      <c r="C26" s="34">
        <v>4</v>
      </c>
      <c r="D26">
        <v>5633592.666666667</v>
      </c>
    </row>
    <row r="27" spans="3:4" x14ac:dyDescent="0.35">
      <c r="C27" s="34">
        <v>5</v>
      </c>
      <c r="D27">
        <v>6111664.8888888881</v>
      </c>
    </row>
    <row r="30" spans="3:4" x14ac:dyDescent="0.35">
      <c r="C30">
        <v>0.02</v>
      </c>
      <c r="D30">
        <v>0</v>
      </c>
    </row>
    <row r="31" spans="3:4" x14ac:dyDescent="0.35">
      <c r="C31">
        <v>0.05</v>
      </c>
      <c r="D31">
        <v>187602.22222222222</v>
      </c>
    </row>
    <row r="32" spans="3:4" x14ac:dyDescent="0.35">
      <c r="C32">
        <v>0.1</v>
      </c>
      <c r="D32">
        <v>488678.55555555556</v>
      </c>
    </row>
    <row r="33" spans="3:4" x14ac:dyDescent="0.35">
      <c r="C33">
        <v>0.2</v>
      </c>
      <c r="D33">
        <v>1066374.888888889</v>
      </c>
    </row>
    <row r="34" spans="3:4" x14ac:dyDescent="0.35">
      <c r="C34">
        <v>0.3</v>
      </c>
      <c r="D34">
        <v>1588695.8888888888</v>
      </c>
    </row>
    <row r="35" spans="3:4" x14ac:dyDescent="0.35">
      <c r="C35">
        <v>0.4</v>
      </c>
      <c r="D35">
        <v>2045405.5555555553</v>
      </c>
    </row>
    <row r="36" spans="3:4" x14ac:dyDescent="0.35">
      <c r="C36">
        <v>0.5</v>
      </c>
      <c r="D36">
        <v>2574284.777777778</v>
      </c>
    </row>
    <row r="37" spans="3:4" x14ac:dyDescent="0.35">
      <c r="C37" s="33">
        <v>0.65</v>
      </c>
      <c r="D37">
        <v>2743145.666666667</v>
      </c>
    </row>
    <row r="38" spans="3:4" x14ac:dyDescent="0.35">
      <c r="C38" s="33">
        <v>0.8</v>
      </c>
      <c r="D38">
        <v>3308567.2222222225</v>
      </c>
    </row>
    <row r="39" spans="3:4" x14ac:dyDescent="0.35">
      <c r="C39" s="33">
        <v>0.95000000000000007</v>
      </c>
      <c r="D39">
        <v>3660251.222222222</v>
      </c>
    </row>
    <row r="40" spans="3:4" x14ac:dyDescent="0.35">
      <c r="C40" s="33">
        <v>1.1000000000000001</v>
      </c>
      <c r="D40">
        <v>4126361.444444444</v>
      </c>
    </row>
    <row r="41" spans="3:4" x14ac:dyDescent="0.35">
      <c r="C41" s="33">
        <v>1.25</v>
      </c>
      <c r="D41">
        <v>4559454.666666667</v>
      </c>
    </row>
    <row r="42" spans="3:4" x14ac:dyDescent="0.35">
      <c r="C42" s="33">
        <v>1.4</v>
      </c>
      <c r="D42">
        <v>4788018.666666667</v>
      </c>
    </row>
    <row r="43" spans="3:4" x14ac:dyDescent="0.35">
      <c r="C43" s="33">
        <v>1.5499999999999998</v>
      </c>
      <c r="D43">
        <v>5121704.111111111</v>
      </c>
    </row>
    <row r="44" spans="3:4" x14ac:dyDescent="0.35">
      <c r="C44" s="33">
        <v>1.6999999999999997</v>
      </c>
      <c r="D44">
        <v>5368663.444444445</v>
      </c>
    </row>
    <row r="45" spans="3:4" x14ac:dyDescent="0.35">
      <c r="C45" s="33">
        <v>1.8499999999999996</v>
      </c>
      <c r="D45">
        <v>5655058.7777777771</v>
      </c>
    </row>
    <row r="46" spans="3:4" x14ac:dyDescent="0.35">
      <c r="C46" s="33">
        <v>1.9999999999999996</v>
      </c>
      <c r="D46">
        <v>5877531.888888889</v>
      </c>
    </row>
    <row r="47" spans="3:4" x14ac:dyDescent="0.35">
      <c r="C47" s="33">
        <v>2.15</v>
      </c>
      <c r="D47">
        <v>6084734.333333333</v>
      </c>
    </row>
    <row r="48" spans="3:4" x14ac:dyDescent="0.35">
      <c r="C48" s="34">
        <v>2.2999999999999998</v>
      </c>
      <c r="D48">
        <v>6804712.666666667</v>
      </c>
    </row>
    <row r="49" spans="3:10" x14ac:dyDescent="0.35">
      <c r="C49" s="34">
        <v>2.5</v>
      </c>
      <c r="D49">
        <v>7050848.333333333</v>
      </c>
      <c r="J49" t="s">
        <v>170</v>
      </c>
    </row>
    <row r="50" spans="3:10" x14ac:dyDescent="0.35">
      <c r="C50" s="34">
        <v>2.7</v>
      </c>
      <c r="D50">
        <v>7353852.333333333</v>
      </c>
    </row>
    <row r="51" spans="3:10" x14ac:dyDescent="0.35">
      <c r="C51" s="34">
        <v>2.9</v>
      </c>
      <c r="D51">
        <v>7632302.444444444</v>
      </c>
    </row>
    <row r="52" spans="3:10" x14ac:dyDescent="0.35">
      <c r="C52" s="34">
        <v>3.1</v>
      </c>
      <c r="D52">
        <v>7915535</v>
      </c>
    </row>
    <row r="53" spans="3:10" x14ac:dyDescent="0.35">
      <c r="C53" s="34">
        <v>3.5</v>
      </c>
      <c r="D53">
        <v>8181084.2222222229</v>
      </c>
    </row>
    <row r="54" spans="3:10" x14ac:dyDescent="0.35">
      <c r="C54" s="34">
        <v>4</v>
      </c>
      <c r="D54">
        <v>8612840.1111111119</v>
      </c>
    </row>
    <row r="55" spans="3:10" x14ac:dyDescent="0.35">
      <c r="C55" s="34">
        <v>4.3</v>
      </c>
      <c r="D55">
        <v>8812900.1111111119</v>
      </c>
    </row>
    <row r="56" spans="3:10" x14ac:dyDescent="0.35">
      <c r="C56" s="34">
        <v>4.5999999999999996</v>
      </c>
      <c r="D56">
        <v>8958159</v>
      </c>
    </row>
    <row r="57" spans="3:10" x14ac:dyDescent="0.35">
      <c r="C57" s="34">
        <v>5</v>
      </c>
      <c r="D57">
        <v>9149670.4444444459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AEB3905992E54BBAD901A47ED1CA8C" ma:contentTypeVersion="18" ma:contentTypeDescription="Create a new document." ma:contentTypeScope="" ma:versionID="03bc7ff3d261b9269115ab92327f9b33">
  <xsd:schema xmlns:xsd="http://www.w3.org/2001/XMLSchema" xmlns:xs="http://www.w3.org/2001/XMLSchema" xmlns:p="http://schemas.microsoft.com/office/2006/metadata/properties" xmlns:ns2="1c66cb88-db77-4d42-9dc4-fb37066edc24" xmlns:ns3="7cf861dc-a431-4ef3-8baf-d03d54e74a07" targetNamespace="http://schemas.microsoft.com/office/2006/metadata/properties" ma:root="true" ma:fieldsID="283654d55d0e069f80b78e85b3a5a478" ns2:_="" ns3:_="">
    <xsd:import namespace="1c66cb88-db77-4d42-9dc4-fb37066edc24"/>
    <xsd:import namespace="7cf861dc-a431-4ef3-8baf-d03d54e74a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66cb88-db77-4d42-9dc4-fb37066edc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b3a19cb6-1b10-4512-a12b-f76e45842a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f861dc-a431-4ef3-8baf-d03d54e74a07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91ac723-6a7a-431d-b784-496353a11c74}" ma:internalName="TaxCatchAll" ma:showField="CatchAllData" ma:web="7cf861dc-a431-4ef3-8baf-d03d54e74a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66cb88-db77-4d42-9dc4-fb37066edc24">
      <Terms xmlns="http://schemas.microsoft.com/office/infopath/2007/PartnerControls"/>
    </lcf76f155ced4ddcb4097134ff3c332f>
    <TaxCatchAll xmlns="7cf861dc-a431-4ef3-8baf-d03d54e74a07" xsi:nil="true"/>
  </documentManagement>
</p:properties>
</file>

<file path=customXml/itemProps1.xml><?xml version="1.0" encoding="utf-8"?>
<ds:datastoreItem xmlns:ds="http://schemas.openxmlformats.org/officeDocument/2006/customXml" ds:itemID="{3E498BBD-B567-4EAC-9F03-FC7C7A5757E8}"/>
</file>

<file path=customXml/itemProps2.xml><?xml version="1.0" encoding="utf-8"?>
<ds:datastoreItem xmlns:ds="http://schemas.openxmlformats.org/officeDocument/2006/customXml" ds:itemID="{D58D2AB8-A5C1-4742-9F59-1673C719618C}"/>
</file>

<file path=customXml/itemProps3.xml><?xml version="1.0" encoding="utf-8"?>
<ds:datastoreItem xmlns:ds="http://schemas.openxmlformats.org/officeDocument/2006/customXml" ds:itemID="{E9B580E7-8CFF-4B99-9A41-87ABE52DE2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Masses of 29.04.22</vt:lpstr>
      <vt:lpstr>Exp Asp &amp; Gly</vt:lpstr>
      <vt:lpstr>Moles of Asp &amp; Gly</vt:lpstr>
      <vt:lpstr>Asp Controls</vt:lpstr>
      <vt:lpstr>Gly Controls</vt:lpstr>
      <vt:lpstr>Rough graphs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Stephanie Foster</dc:creator>
  <cp:keywords/>
  <dc:description/>
  <cp:lastModifiedBy>Stephanie Foster</cp:lastModifiedBy>
  <cp:revision/>
  <dcterms:created xsi:type="dcterms:W3CDTF">2022-04-29T09:33:18Z</dcterms:created>
  <dcterms:modified xsi:type="dcterms:W3CDTF">2026-04-06T11:53:57Z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0x01010068AEB3905992E54BBAD901A47ED1CA8C</vt:lpwstr>
  </property>
</Properties>
</file>