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"/>
    </mc:Choice>
  </mc:AlternateContent>
  <xr:revisionPtr revIDLastSave="6" documentId="8_{66E5B88B-30AB-944C-8088-1B3C6B9D23F6}" xr6:coauthVersionLast="47" xr6:coauthVersionMax="47" xr10:uidLastSave="{080A3AE5-62AE-F24A-9E50-4F41B7F29420}"/>
  <bookViews>
    <workbookView xWindow="0" yWindow="500" windowWidth="19160" windowHeight="10940" xr2:uid="{00000000-000D-0000-FFFF-FFFF00000000}"/>
  </bookViews>
  <sheets>
    <sheet name="Cont" sheetId="2" r:id="rId1"/>
    <sheet name="laser irradiated " sheetId="1" r:id="rId2"/>
    <sheet name="Percentage " sheetId="4" r:id="rId3"/>
    <sheet name="reshaped sizes-gap  " sheetId="5" r:id="rId4"/>
    <sheet name="silica shell thickness 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5" l="1"/>
  <c r="C37" i="5" s="1"/>
  <c r="B36" i="5"/>
  <c r="B37" i="5" s="1"/>
  <c r="E102" i="6"/>
  <c r="E103" i="6"/>
  <c r="E104" i="6" s="1"/>
  <c r="B103" i="6"/>
  <c r="B104" i="6" s="1"/>
  <c r="B102" i="6"/>
  <c r="C35" i="5"/>
  <c r="B35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" i="5"/>
  <c r="E36" i="5" s="1"/>
  <c r="E37" i="5" s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2" i="2"/>
  <c r="E35" i="5" l="1"/>
</calcChain>
</file>

<file path=xl/sharedStrings.xml><?xml version="1.0" encoding="utf-8"?>
<sst xmlns="http://schemas.openxmlformats.org/spreadsheetml/2006/main" count="22" uniqueCount="19">
  <si>
    <t xml:space="preserve">diameter </t>
  </si>
  <si>
    <t>AR</t>
  </si>
  <si>
    <t xml:space="preserve">Control </t>
  </si>
  <si>
    <t xml:space="preserve">Shapes </t>
  </si>
  <si>
    <t xml:space="preserve">Stable </t>
  </si>
  <si>
    <t xml:space="preserve">reshaped -shorter </t>
  </si>
  <si>
    <t>spheres</t>
  </si>
  <si>
    <t xml:space="preserve">dumble </t>
  </si>
  <si>
    <t>Total NRs</t>
  </si>
  <si>
    <t>%</t>
  </si>
  <si>
    <t>Length 2</t>
  </si>
  <si>
    <t>Length 1</t>
  </si>
  <si>
    <t>gap L2-L1</t>
  </si>
  <si>
    <t>ave</t>
  </si>
  <si>
    <t>std</t>
  </si>
  <si>
    <t>err</t>
  </si>
  <si>
    <t xml:space="preserve">Befor laser </t>
  </si>
  <si>
    <t xml:space="preserve">After laser 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</si>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</sst>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color rgb="FF0061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3" borderId="0" xfId="0" applyFill="1"/>
    <xf numFmtId="0" fontId="0" fillId="4" borderId="0" xfId="0" applyFill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tabSelected="1" workbookViewId="0">
      <selection activeCell="B2" sqref="B2"/>
    </sheetView>
  </sheetViews>
  <sheetFormatPr baseColWidth="10" defaultColWidth="8.83203125" defaultRowHeight="13" x14ac:dyDescent="0.15"/>
  <sheetData>
    <row r="1" spans="1:6" x14ac:dyDescent="0.15">
      <c r="B1" s="1" t="s">
        <v>18</v>
      </c>
      <c r="C1" s="1"/>
      <c r="D1" s="1" t="s">
        <v>0</v>
      </c>
      <c r="E1" s="1"/>
      <c r="F1" s="1" t="s">
        <v>1</v>
      </c>
    </row>
    <row r="2" spans="1:6" x14ac:dyDescent="0.15">
      <c r="A2" s="1"/>
      <c r="B2">
        <v>57.69</v>
      </c>
      <c r="D2">
        <v>16.154</v>
      </c>
      <c r="F2">
        <f>B2/D2</f>
        <v>3.5712517023647394</v>
      </c>
    </row>
    <row r="3" spans="1:6" x14ac:dyDescent="0.15">
      <c r="B3">
        <v>58.119</v>
      </c>
      <c r="D3">
        <v>17.393999999999998</v>
      </c>
      <c r="F3">
        <f t="shared" ref="F3:F66" si="0">B3/D3</f>
        <v>3.3413245946878236</v>
      </c>
    </row>
    <row r="4" spans="1:6" x14ac:dyDescent="0.15">
      <c r="B4">
        <v>55.131</v>
      </c>
      <c r="D4">
        <v>15.289</v>
      </c>
      <c r="F4">
        <f t="shared" si="0"/>
        <v>3.6059258290274054</v>
      </c>
    </row>
    <row r="5" spans="1:6" x14ac:dyDescent="0.15">
      <c r="B5">
        <v>49.694000000000003</v>
      </c>
      <c r="D5">
        <v>16.474</v>
      </c>
      <c r="F5">
        <f t="shared" si="0"/>
        <v>3.0165108656064104</v>
      </c>
    </row>
    <row r="6" spans="1:6" x14ac:dyDescent="0.15">
      <c r="B6">
        <v>42.088999999999999</v>
      </c>
      <c r="D6">
        <v>11.433999999999999</v>
      </c>
      <c r="F6">
        <f t="shared" si="0"/>
        <v>3.6810390064719258</v>
      </c>
    </row>
    <row r="7" spans="1:6" x14ac:dyDescent="0.15">
      <c r="B7">
        <v>48.1</v>
      </c>
      <c r="D7">
        <v>14.444000000000001</v>
      </c>
      <c r="F7">
        <f t="shared" si="0"/>
        <v>3.3301024646912212</v>
      </c>
    </row>
    <row r="8" spans="1:6" x14ac:dyDescent="0.15">
      <c r="B8">
        <v>59.192</v>
      </c>
      <c r="D8">
        <v>17.558</v>
      </c>
      <c r="F8">
        <f t="shared" si="0"/>
        <v>3.3712267912062877</v>
      </c>
    </row>
    <row r="9" spans="1:6" x14ac:dyDescent="0.15">
      <c r="B9">
        <v>62.216999999999999</v>
      </c>
      <c r="D9">
        <v>16.184999999999999</v>
      </c>
      <c r="F9">
        <f t="shared" si="0"/>
        <v>3.8441149212233552</v>
      </c>
    </row>
    <row r="10" spans="1:6" x14ac:dyDescent="0.15">
      <c r="B10">
        <v>49.042999999999999</v>
      </c>
      <c r="D10">
        <v>13.641</v>
      </c>
      <c r="F10">
        <f t="shared" si="0"/>
        <v>3.5952642768125505</v>
      </c>
    </row>
    <row r="11" spans="1:6" x14ac:dyDescent="0.15">
      <c r="B11">
        <v>54.676000000000002</v>
      </c>
      <c r="D11">
        <v>18.645</v>
      </c>
      <c r="F11">
        <f t="shared" si="0"/>
        <v>2.9324751944220973</v>
      </c>
    </row>
    <row r="12" spans="1:6" x14ac:dyDescent="0.15">
      <c r="B12">
        <v>56.594000000000001</v>
      </c>
      <c r="D12">
        <v>17.106000000000002</v>
      </c>
      <c r="F12">
        <f t="shared" si="0"/>
        <v>3.3084297907167075</v>
      </c>
    </row>
    <row r="13" spans="1:6" x14ac:dyDescent="0.15">
      <c r="B13">
        <v>58.253</v>
      </c>
      <c r="D13">
        <v>17.268000000000001</v>
      </c>
      <c r="F13">
        <f t="shared" si="0"/>
        <v>3.3734653694695389</v>
      </c>
    </row>
    <row r="14" spans="1:6" x14ac:dyDescent="0.15">
      <c r="B14">
        <v>44.78</v>
      </c>
      <c r="D14">
        <v>13.711</v>
      </c>
      <c r="F14">
        <f t="shared" si="0"/>
        <v>3.2659908102983009</v>
      </c>
    </row>
    <row r="15" spans="1:6" x14ac:dyDescent="0.15">
      <c r="B15">
        <v>62.930999999999997</v>
      </c>
      <c r="D15">
        <v>16.681999999999999</v>
      </c>
      <c r="F15">
        <f t="shared" si="0"/>
        <v>3.7723894017503898</v>
      </c>
    </row>
    <row r="16" spans="1:6" x14ac:dyDescent="0.15">
      <c r="B16">
        <v>50.883000000000003</v>
      </c>
      <c r="D16">
        <v>19.222000000000001</v>
      </c>
      <c r="F16">
        <f t="shared" si="0"/>
        <v>2.6471230881281862</v>
      </c>
    </row>
    <row r="17" spans="2:6" x14ac:dyDescent="0.15">
      <c r="B17">
        <v>48.862000000000002</v>
      </c>
      <c r="D17">
        <v>12.952</v>
      </c>
      <c r="F17">
        <f t="shared" si="0"/>
        <v>3.772544780728845</v>
      </c>
    </row>
    <row r="18" spans="2:6" x14ac:dyDescent="0.15">
      <c r="B18">
        <v>66.984999999999999</v>
      </c>
      <c r="D18">
        <v>17.324000000000002</v>
      </c>
      <c r="F18">
        <f t="shared" si="0"/>
        <v>3.8666012468252133</v>
      </c>
    </row>
    <row r="19" spans="2:6" x14ac:dyDescent="0.15">
      <c r="B19">
        <v>51.542000000000002</v>
      </c>
      <c r="D19">
        <v>15.557</v>
      </c>
      <c r="F19">
        <f t="shared" si="0"/>
        <v>3.3131066400977054</v>
      </c>
    </row>
    <row r="20" spans="2:6" x14ac:dyDescent="0.15">
      <c r="B20">
        <v>49.478999999999999</v>
      </c>
      <c r="D20">
        <v>19.91</v>
      </c>
      <c r="F20">
        <f t="shared" si="0"/>
        <v>2.4851330989452536</v>
      </c>
    </row>
    <row r="21" spans="2:6" x14ac:dyDescent="0.15">
      <c r="B21">
        <v>50.262</v>
      </c>
      <c r="D21">
        <v>18.048999999999999</v>
      </c>
      <c r="F21">
        <f t="shared" si="0"/>
        <v>2.7847526178735666</v>
      </c>
    </row>
    <row r="22" spans="2:6" x14ac:dyDescent="0.15">
      <c r="B22">
        <v>56.244</v>
      </c>
      <c r="D22">
        <v>13.762</v>
      </c>
      <c r="F22">
        <f t="shared" si="0"/>
        <v>4.0869059729690447</v>
      </c>
    </row>
    <row r="23" spans="2:6" x14ac:dyDescent="0.15">
      <c r="B23">
        <v>63.165999999999997</v>
      </c>
      <c r="D23">
        <v>19.827000000000002</v>
      </c>
      <c r="F23">
        <f t="shared" si="0"/>
        <v>3.1858576688354261</v>
      </c>
    </row>
    <row r="24" spans="2:6" x14ac:dyDescent="0.15">
      <c r="B24">
        <v>51.246000000000002</v>
      </c>
      <c r="D24">
        <v>15.563000000000001</v>
      </c>
      <c r="F24">
        <f t="shared" si="0"/>
        <v>3.2928098695624235</v>
      </c>
    </row>
    <row r="25" spans="2:6" x14ac:dyDescent="0.15">
      <c r="B25">
        <v>52.47</v>
      </c>
      <c r="D25">
        <v>13.615</v>
      </c>
      <c r="F25">
        <f t="shared" si="0"/>
        <v>3.8538376790304811</v>
      </c>
    </row>
    <row r="26" spans="2:6" x14ac:dyDescent="0.15">
      <c r="B26">
        <v>56.261000000000003</v>
      </c>
      <c r="D26">
        <v>19.521999999999998</v>
      </c>
      <c r="F26">
        <f t="shared" si="0"/>
        <v>2.881928081139228</v>
      </c>
    </row>
    <row r="27" spans="2:6" x14ac:dyDescent="0.15">
      <c r="B27">
        <v>53.213999999999999</v>
      </c>
      <c r="D27">
        <v>18.954000000000001</v>
      </c>
      <c r="F27">
        <f t="shared" si="0"/>
        <v>2.8075340297562517</v>
      </c>
    </row>
    <row r="28" spans="2:6" x14ac:dyDescent="0.15">
      <c r="B28">
        <v>50.911000000000001</v>
      </c>
      <c r="D28">
        <v>18.341000000000001</v>
      </c>
      <c r="F28">
        <f t="shared" si="0"/>
        <v>2.7758028460825472</v>
      </c>
    </row>
    <row r="29" spans="2:6" x14ac:dyDescent="0.15">
      <c r="B29">
        <v>45.374000000000002</v>
      </c>
      <c r="D29">
        <v>19.745999999999999</v>
      </c>
      <c r="F29">
        <f t="shared" si="0"/>
        <v>2.2978831155677102</v>
      </c>
    </row>
    <row r="30" spans="2:6" x14ac:dyDescent="0.15">
      <c r="B30">
        <v>72.125</v>
      </c>
      <c r="D30">
        <v>18.227</v>
      </c>
      <c r="F30">
        <f t="shared" si="0"/>
        <v>3.9570417512481484</v>
      </c>
    </row>
    <row r="31" spans="2:6" x14ac:dyDescent="0.15">
      <c r="B31">
        <v>35.313000000000002</v>
      </c>
      <c r="D31">
        <v>16.667000000000002</v>
      </c>
      <c r="F31">
        <f t="shared" si="0"/>
        <v>2.118737625247495</v>
      </c>
    </row>
    <row r="32" spans="2:6" x14ac:dyDescent="0.15">
      <c r="B32">
        <v>49.66</v>
      </c>
      <c r="D32">
        <v>16.318999999999999</v>
      </c>
      <c r="F32">
        <f t="shared" si="0"/>
        <v>3.0430786200134814</v>
      </c>
    </row>
    <row r="33" spans="2:16" x14ac:dyDescent="0.15">
      <c r="B33">
        <v>60.713000000000001</v>
      </c>
      <c r="D33">
        <v>17.768000000000001</v>
      </c>
      <c r="F33">
        <f t="shared" si="0"/>
        <v>3.4169855920756413</v>
      </c>
    </row>
    <row r="34" spans="2:16" x14ac:dyDescent="0.15">
      <c r="B34">
        <v>52.841000000000001</v>
      </c>
      <c r="D34">
        <v>17.169</v>
      </c>
      <c r="F34">
        <f t="shared" si="0"/>
        <v>3.0776981769468228</v>
      </c>
    </row>
    <row r="35" spans="2:16" x14ac:dyDescent="0.15">
      <c r="B35">
        <v>44.350999999999999</v>
      </c>
      <c r="D35">
        <v>17.126000000000001</v>
      </c>
      <c r="F35">
        <f t="shared" si="0"/>
        <v>2.5896881933901668</v>
      </c>
    </row>
    <row r="36" spans="2:16" x14ac:dyDescent="0.15">
      <c r="B36">
        <v>45.83</v>
      </c>
      <c r="D36">
        <v>15.115</v>
      </c>
      <c r="F36">
        <f t="shared" si="0"/>
        <v>3.0320873304664238</v>
      </c>
    </row>
    <row r="37" spans="2:16" x14ac:dyDescent="0.15">
      <c r="B37">
        <v>51.314999999999998</v>
      </c>
      <c r="D37">
        <v>14.509</v>
      </c>
      <c r="F37">
        <f t="shared" si="0"/>
        <v>3.5367702805155417</v>
      </c>
    </row>
    <row r="38" spans="2:16" x14ac:dyDescent="0.15">
      <c r="B38">
        <v>31.404</v>
      </c>
      <c r="D38">
        <v>19.172999999999998</v>
      </c>
      <c r="F38">
        <f t="shared" si="0"/>
        <v>1.6379283367235176</v>
      </c>
    </row>
    <row r="39" spans="2:16" x14ac:dyDescent="0.15">
      <c r="B39">
        <v>56.112000000000002</v>
      </c>
      <c r="D39">
        <v>15.276</v>
      </c>
      <c r="F39">
        <f t="shared" si="0"/>
        <v>3.6732128829536528</v>
      </c>
      <c r="P39">
        <v>57.857999999999997</v>
      </c>
    </row>
    <row r="40" spans="2:16" x14ac:dyDescent="0.15">
      <c r="B40">
        <v>35.914000000000001</v>
      </c>
      <c r="D40">
        <v>14.327</v>
      </c>
      <c r="F40">
        <f t="shared" si="0"/>
        <v>2.5067355343058564</v>
      </c>
      <c r="P40">
        <v>57.963999999999999</v>
      </c>
    </row>
    <row r="41" spans="2:16" x14ac:dyDescent="0.15">
      <c r="B41">
        <v>49.170999999999999</v>
      </c>
      <c r="D41">
        <v>14.339</v>
      </c>
      <c r="F41">
        <f t="shared" si="0"/>
        <v>3.4291791617267591</v>
      </c>
    </row>
    <row r="42" spans="2:16" x14ac:dyDescent="0.15">
      <c r="B42">
        <v>54.393999999999998</v>
      </c>
      <c r="D42">
        <v>17.724</v>
      </c>
      <c r="F42">
        <f t="shared" si="0"/>
        <v>3.0689460618370568</v>
      </c>
    </row>
    <row r="43" spans="2:16" x14ac:dyDescent="0.15">
      <c r="B43">
        <v>49.747999999999998</v>
      </c>
      <c r="D43">
        <v>16.989999999999998</v>
      </c>
      <c r="F43">
        <f t="shared" si="0"/>
        <v>2.9280753384343732</v>
      </c>
    </row>
    <row r="44" spans="2:16" x14ac:dyDescent="0.15">
      <c r="B44">
        <v>45.947000000000003</v>
      </c>
      <c r="D44">
        <v>18.736000000000001</v>
      </c>
      <c r="F44">
        <f t="shared" si="0"/>
        <v>2.4523377455166524</v>
      </c>
    </row>
    <row r="45" spans="2:16" x14ac:dyDescent="0.15">
      <c r="B45">
        <v>45.548000000000002</v>
      </c>
      <c r="D45">
        <v>12.88</v>
      </c>
      <c r="F45">
        <f t="shared" si="0"/>
        <v>3.5363354037267078</v>
      </c>
    </row>
    <row r="46" spans="2:16" x14ac:dyDescent="0.15">
      <c r="B46">
        <v>50.206000000000003</v>
      </c>
      <c r="D46">
        <v>12.734999999999999</v>
      </c>
      <c r="F46">
        <f t="shared" si="0"/>
        <v>3.9423635649784066</v>
      </c>
    </row>
    <row r="47" spans="2:16" x14ac:dyDescent="0.15">
      <c r="B47">
        <v>50.256</v>
      </c>
      <c r="D47">
        <v>14.574999999999999</v>
      </c>
      <c r="F47">
        <f t="shared" si="0"/>
        <v>3.448096054888508</v>
      </c>
    </row>
    <row r="48" spans="2:16" x14ac:dyDescent="0.15">
      <c r="B48">
        <v>57.857999999999997</v>
      </c>
      <c r="D48">
        <v>14.686</v>
      </c>
      <c r="F48">
        <f t="shared" si="0"/>
        <v>3.9396704344273457</v>
      </c>
    </row>
    <row r="49" spans="2:6" x14ac:dyDescent="0.15">
      <c r="B49">
        <v>57.963999999999999</v>
      </c>
      <c r="D49">
        <v>15.939</v>
      </c>
      <c r="F49">
        <f t="shared" si="0"/>
        <v>3.6366145931363323</v>
      </c>
    </row>
    <row r="50" spans="2:6" x14ac:dyDescent="0.15">
      <c r="B50">
        <v>54.325000000000003</v>
      </c>
      <c r="D50">
        <v>15.013</v>
      </c>
      <c r="F50">
        <f t="shared" si="0"/>
        <v>3.6185306068074339</v>
      </c>
    </row>
    <row r="51" spans="2:6" x14ac:dyDescent="0.15">
      <c r="B51">
        <v>53.703000000000003</v>
      </c>
      <c r="D51">
        <v>15.106</v>
      </c>
      <c r="F51">
        <f t="shared" si="0"/>
        <v>3.5550774526678142</v>
      </c>
    </row>
    <row r="52" spans="2:6" x14ac:dyDescent="0.15">
      <c r="B52">
        <v>52.609000000000002</v>
      </c>
      <c r="D52">
        <v>15.154</v>
      </c>
      <c r="F52">
        <f t="shared" si="0"/>
        <v>3.4716246535568169</v>
      </c>
    </row>
    <row r="53" spans="2:6" x14ac:dyDescent="0.15">
      <c r="B53">
        <v>58.37</v>
      </c>
      <c r="D53">
        <v>15.137</v>
      </c>
      <c r="F53">
        <f t="shared" si="0"/>
        <v>3.8561141573627533</v>
      </c>
    </row>
    <row r="54" spans="2:6" x14ac:dyDescent="0.15">
      <c r="B54">
        <v>56.66</v>
      </c>
      <c r="D54">
        <v>15.03</v>
      </c>
      <c r="F54">
        <f t="shared" si="0"/>
        <v>3.7697937458416502</v>
      </c>
    </row>
    <row r="55" spans="2:6" x14ac:dyDescent="0.15">
      <c r="B55">
        <v>57.95</v>
      </c>
      <c r="D55">
        <v>14.595000000000001</v>
      </c>
      <c r="F55">
        <f t="shared" si="0"/>
        <v>3.9705378554299418</v>
      </c>
    </row>
    <row r="56" spans="2:6" x14ac:dyDescent="0.15">
      <c r="B56">
        <v>57.442999999999998</v>
      </c>
      <c r="D56">
        <v>15.15</v>
      </c>
      <c r="F56">
        <f t="shared" si="0"/>
        <v>3.7916171617161716</v>
      </c>
    </row>
    <row r="57" spans="2:6" x14ac:dyDescent="0.15">
      <c r="B57">
        <v>56.524999999999999</v>
      </c>
      <c r="D57">
        <v>15.333</v>
      </c>
      <c r="F57">
        <f t="shared" si="0"/>
        <v>3.6864931846344486</v>
      </c>
    </row>
    <row r="58" spans="2:6" x14ac:dyDescent="0.15">
      <c r="B58">
        <v>54.951999999999998</v>
      </c>
      <c r="D58">
        <v>17.238</v>
      </c>
      <c r="F58">
        <f t="shared" si="0"/>
        <v>3.1878408168000929</v>
      </c>
    </row>
    <row r="59" spans="2:6" x14ac:dyDescent="0.15">
      <c r="B59">
        <v>49.305999999999997</v>
      </c>
      <c r="D59">
        <v>16.745000000000001</v>
      </c>
      <c r="F59">
        <f t="shared" si="0"/>
        <v>2.9445207524634216</v>
      </c>
    </row>
    <row r="60" spans="2:6" x14ac:dyDescent="0.15">
      <c r="B60">
        <v>56.28</v>
      </c>
      <c r="D60">
        <v>17.195</v>
      </c>
      <c r="F60">
        <f t="shared" si="0"/>
        <v>3.2730444896772317</v>
      </c>
    </row>
    <row r="61" spans="2:6" x14ac:dyDescent="0.15">
      <c r="B61">
        <v>65.768000000000001</v>
      </c>
      <c r="D61">
        <v>16.738</v>
      </c>
      <c r="F61">
        <f t="shared" si="0"/>
        <v>3.9292627554068589</v>
      </c>
    </row>
    <row r="62" spans="2:6" x14ac:dyDescent="0.15">
      <c r="B62">
        <v>52.174999999999997</v>
      </c>
      <c r="D62">
        <v>16.361000000000001</v>
      </c>
      <c r="F62">
        <f t="shared" si="0"/>
        <v>3.1889860033005313</v>
      </c>
    </row>
    <row r="63" spans="2:6" x14ac:dyDescent="0.15">
      <c r="B63">
        <v>50.79</v>
      </c>
      <c r="D63">
        <v>15.816000000000001</v>
      </c>
      <c r="F63">
        <f t="shared" si="0"/>
        <v>3.2113050075872533</v>
      </c>
    </row>
    <row r="64" spans="2:6" x14ac:dyDescent="0.15">
      <c r="B64">
        <v>48.093000000000004</v>
      </c>
      <c r="D64">
        <v>16.440999999999999</v>
      </c>
      <c r="F64">
        <f t="shared" si="0"/>
        <v>2.9251870324189531</v>
      </c>
    </row>
    <row r="65" spans="2:6" x14ac:dyDescent="0.15">
      <c r="B65">
        <v>42.262999999999998</v>
      </c>
      <c r="D65">
        <v>17.734000000000002</v>
      </c>
      <c r="F65">
        <f t="shared" si="0"/>
        <v>2.3831622871320626</v>
      </c>
    </row>
    <row r="66" spans="2:6" x14ac:dyDescent="0.15">
      <c r="B66">
        <v>59.286000000000001</v>
      </c>
      <c r="D66">
        <v>17.393999999999998</v>
      </c>
      <c r="F66">
        <f t="shared" si="0"/>
        <v>3.4084166954122117</v>
      </c>
    </row>
    <row r="67" spans="2:6" x14ac:dyDescent="0.15">
      <c r="B67">
        <v>55.311</v>
      </c>
      <c r="D67">
        <v>16.079999999999998</v>
      </c>
      <c r="F67">
        <f t="shared" ref="F67:F99" si="1">B67/D67</f>
        <v>3.4397388059701495</v>
      </c>
    </row>
    <row r="68" spans="2:6" x14ac:dyDescent="0.15">
      <c r="B68">
        <v>54.481999999999999</v>
      </c>
      <c r="D68">
        <v>16.504999999999999</v>
      </c>
      <c r="F68">
        <f t="shared" si="1"/>
        <v>3.3009391093608</v>
      </c>
    </row>
    <row r="69" spans="2:6" x14ac:dyDescent="0.15">
      <c r="B69">
        <v>57.057000000000002</v>
      </c>
      <c r="D69">
        <v>16.253</v>
      </c>
      <c r="F69">
        <f t="shared" si="1"/>
        <v>3.5105518981111179</v>
      </c>
    </row>
    <row r="70" spans="2:6" x14ac:dyDescent="0.15">
      <c r="B70">
        <v>54.325000000000003</v>
      </c>
      <c r="D70">
        <v>14.925000000000001</v>
      </c>
      <c r="F70">
        <f t="shared" si="1"/>
        <v>3.6398659966499163</v>
      </c>
    </row>
    <row r="71" spans="2:6" x14ac:dyDescent="0.15">
      <c r="B71">
        <v>55.411000000000001</v>
      </c>
      <c r="D71">
        <v>16.454000000000001</v>
      </c>
      <c r="F71">
        <f t="shared" si="1"/>
        <v>3.3676309711924151</v>
      </c>
    </row>
    <row r="72" spans="2:6" x14ac:dyDescent="0.15">
      <c r="B72">
        <v>49.414999999999999</v>
      </c>
      <c r="D72">
        <v>17.07</v>
      </c>
      <c r="F72">
        <f t="shared" si="1"/>
        <v>2.8948447568834212</v>
      </c>
    </row>
    <row r="73" spans="2:6" x14ac:dyDescent="0.15">
      <c r="B73">
        <v>49.622</v>
      </c>
      <c r="D73">
        <v>16.978999999999999</v>
      </c>
      <c r="F73">
        <f t="shared" si="1"/>
        <v>2.9225513870074797</v>
      </c>
    </row>
    <row r="74" spans="2:6" x14ac:dyDescent="0.15">
      <c r="B74">
        <v>54.218000000000004</v>
      </c>
      <c r="D74">
        <v>11.77</v>
      </c>
      <c r="F74">
        <f t="shared" si="1"/>
        <v>4.6064570943075624</v>
      </c>
    </row>
    <row r="75" spans="2:6" x14ac:dyDescent="0.15">
      <c r="B75">
        <v>57.988</v>
      </c>
      <c r="D75">
        <v>12.051</v>
      </c>
      <c r="F75">
        <f t="shared" si="1"/>
        <v>4.8118828313003066</v>
      </c>
    </row>
    <row r="76" spans="2:6" x14ac:dyDescent="0.15">
      <c r="B76">
        <v>45.048999999999999</v>
      </c>
      <c r="D76">
        <v>15.326000000000001</v>
      </c>
      <c r="F76">
        <f t="shared" si="1"/>
        <v>2.939384053242855</v>
      </c>
    </row>
    <row r="77" spans="2:6" x14ac:dyDescent="0.15">
      <c r="B77">
        <v>61.887999999999998</v>
      </c>
      <c r="D77">
        <v>14.234999999999999</v>
      </c>
      <c r="F77">
        <f t="shared" si="1"/>
        <v>4.3475939585528627</v>
      </c>
    </row>
    <row r="78" spans="2:6" x14ac:dyDescent="0.15">
      <c r="B78">
        <v>45.155999999999999</v>
      </c>
      <c r="D78">
        <v>13.884</v>
      </c>
      <c r="F78">
        <f t="shared" si="1"/>
        <v>3.2523768366464996</v>
      </c>
    </row>
    <row r="79" spans="2:6" x14ac:dyDescent="0.15">
      <c r="B79">
        <v>44.078000000000003</v>
      </c>
      <c r="D79">
        <v>11.146000000000001</v>
      </c>
      <c r="F79">
        <f t="shared" si="1"/>
        <v>3.9546025479992823</v>
      </c>
    </row>
    <row r="80" spans="2:6" x14ac:dyDescent="0.15">
      <c r="B80">
        <v>42.597000000000001</v>
      </c>
      <c r="D80">
        <v>17.713999999999999</v>
      </c>
      <c r="F80">
        <f t="shared" si="1"/>
        <v>2.4047081404538786</v>
      </c>
    </row>
    <row r="81" spans="2:6" x14ac:dyDescent="0.15">
      <c r="B81">
        <v>49.42</v>
      </c>
      <c r="D81">
        <v>17.437999999999999</v>
      </c>
      <c r="F81">
        <f t="shared" si="1"/>
        <v>2.8340406009863521</v>
      </c>
    </row>
    <row r="82" spans="2:6" x14ac:dyDescent="0.15">
      <c r="B82">
        <v>49.948999999999998</v>
      </c>
      <c r="D82">
        <v>17.763000000000002</v>
      </c>
      <c r="F82">
        <f t="shared" si="1"/>
        <v>2.8119686989810275</v>
      </c>
    </row>
    <row r="83" spans="2:6" x14ac:dyDescent="0.15">
      <c r="B83">
        <v>50.472000000000001</v>
      </c>
      <c r="D83">
        <v>17.812999999999999</v>
      </c>
      <c r="F83">
        <f t="shared" si="1"/>
        <v>2.8334362544209286</v>
      </c>
    </row>
    <row r="84" spans="2:6" x14ac:dyDescent="0.15">
      <c r="B84">
        <v>56.38</v>
      </c>
      <c r="D84">
        <v>17.829000000000001</v>
      </c>
      <c r="F84">
        <f t="shared" si="1"/>
        <v>3.1622637276347523</v>
      </c>
    </row>
    <row r="85" spans="2:6" x14ac:dyDescent="0.15">
      <c r="B85">
        <v>48.22</v>
      </c>
      <c r="D85">
        <v>16.032</v>
      </c>
      <c r="F85">
        <f t="shared" si="1"/>
        <v>3.0077345309381238</v>
      </c>
    </row>
    <row r="86" spans="2:6" x14ac:dyDescent="0.15">
      <c r="B86">
        <v>52.087000000000003</v>
      </c>
      <c r="D86">
        <v>16.172999999999998</v>
      </c>
      <c r="F86">
        <f t="shared" si="1"/>
        <v>3.2206146045878938</v>
      </c>
    </row>
    <row r="87" spans="2:6" x14ac:dyDescent="0.15">
      <c r="B87">
        <v>66.043999999999997</v>
      </c>
      <c r="D87">
        <v>20.009</v>
      </c>
      <c r="F87">
        <f t="shared" si="1"/>
        <v>3.3007146783947223</v>
      </c>
    </row>
    <row r="88" spans="2:6" x14ac:dyDescent="0.15">
      <c r="B88">
        <v>50.481999999999999</v>
      </c>
      <c r="D88">
        <v>18.53</v>
      </c>
      <c r="F88">
        <f t="shared" si="1"/>
        <v>2.7243389098758768</v>
      </c>
    </row>
    <row r="89" spans="2:6" x14ac:dyDescent="0.15">
      <c r="B89">
        <v>63.369</v>
      </c>
      <c r="D89">
        <v>18.18</v>
      </c>
      <c r="F89">
        <f t="shared" si="1"/>
        <v>3.4856435643564359</v>
      </c>
    </row>
    <row r="90" spans="2:6" x14ac:dyDescent="0.15">
      <c r="B90">
        <v>53.399000000000001</v>
      </c>
      <c r="D90">
        <v>13.289</v>
      </c>
      <c r="F90">
        <f t="shared" si="1"/>
        <v>4.0182858002859509</v>
      </c>
    </row>
    <row r="91" spans="2:6" x14ac:dyDescent="0.15">
      <c r="B91">
        <v>50.256</v>
      </c>
      <c r="D91">
        <v>17.324000000000002</v>
      </c>
      <c r="F91">
        <f t="shared" si="1"/>
        <v>2.9009466635880856</v>
      </c>
    </row>
    <row r="92" spans="2:6" x14ac:dyDescent="0.15">
      <c r="B92">
        <v>48.53</v>
      </c>
      <c r="D92">
        <v>19.379000000000001</v>
      </c>
      <c r="F92">
        <f t="shared" si="1"/>
        <v>2.5042571856132927</v>
      </c>
    </row>
    <row r="93" spans="2:6" x14ac:dyDescent="0.15">
      <c r="B93">
        <v>42.482999999999997</v>
      </c>
      <c r="D93">
        <v>13.173</v>
      </c>
      <c r="F93">
        <f t="shared" si="1"/>
        <v>3.2250056934639031</v>
      </c>
    </row>
    <row r="94" spans="2:6" x14ac:dyDescent="0.15">
      <c r="B94">
        <v>41.265999999999998</v>
      </c>
      <c r="D94">
        <v>12.742000000000001</v>
      </c>
      <c r="F94">
        <f t="shared" si="1"/>
        <v>3.238581070475592</v>
      </c>
    </row>
    <row r="95" spans="2:6" x14ac:dyDescent="0.15">
      <c r="B95">
        <v>48.999000000000002</v>
      </c>
      <c r="D95">
        <v>19.984000000000002</v>
      </c>
      <c r="F95">
        <f t="shared" si="1"/>
        <v>2.4519115292233784</v>
      </c>
    </row>
    <row r="96" spans="2:6" x14ac:dyDescent="0.15">
      <c r="B96">
        <v>49.518999999999998</v>
      </c>
      <c r="D96">
        <v>19.437000000000001</v>
      </c>
      <c r="F96">
        <f t="shared" si="1"/>
        <v>2.5476668210114726</v>
      </c>
    </row>
    <row r="97" spans="2:6" x14ac:dyDescent="0.15">
      <c r="B97">
        <v>54.06</v>
      </c>
      <c r="D97">
        <v>19.390999999999998</v>
      </c>
      <c r="F97">
        <f t="shared" si="1"/>
        <v>2.7878912897736066</v>
      </c>
    </row>
    <row r="98" spans="2:6" x14ac:dyDescent="0.15">
      <c r="B98">
        <v>53.847999999999999</v>
      </c>
      <c r="D98">
        <v>19.486000000000001</v>
      </c>
      <c r="F98">
        <f t="shared" si="1"/>
        <v>2.7634198912039412</v>
      </c>
    </row>
    <row r="99" spans="2:6" x14ac:dyDescent="0.15">
      <c r="B99">
        <v>49.984000000000002</v>
      </c>
      <c r="D99">
        <v>16.794</v>
      </c>
      <c r="F99">
        <f t="shared" si="1"/>
        <v>2.9763010599023461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1"/>
  <sheetViews>
    <sheetView workbookViewId="0">
      <selection activeCell="B2" sqref="B2"/>
    </sheetView>
  </sheetViews>
  <sheetFormatPr baseColWidth="10" defaultColWidth="8.83203125" defaultRowHeight="13" x14ac:dyDescent="0.15"/>
  <sheetData>
    <row r="1" spans="1:6" x14ac:dyDescent="0.15">
      <c r="B1" s="1" t="s">
        <v>18</v>
      </c>
      <c r="C1" s="1"/>
      <c r="D1" s="1" t="s">
        <v>0</v>
      </c>
      <c r="E1" s="1"/>
      <c r="F1" s="1" t="s">
        <v>1</v>
      </c>
    </row>
    <row r="2" spans="1:6" x14ac:dyDescent="0.15">
      <c r="A2" s="1"/>
      <c r="B2">
        <v>60.573999999999998</v>
      </c>
      <c r="D2">
        <v>17.792000000000002</v>
      </c>
      <c r="F2">
        <f>B2/D2</f>
        <v>3.4045638489208629</v>
      </c>
    </row>
    <row r="3" spans="1:6" x14ac:dyDescent="0.15">
      <c r="B3">
        <v>54.134</v>
      </c>
      <c r="D3">
        <v>18.245999999999999</v>
      </c>
      <c r="F3">
        <f t="shared" ref="F3:F66" si="0">B3/D3</f>
        <v>2.9668968541050096</v>
      </c>
    </row>
    <row r="4" spans="1:6" x14ac:dyDescent="0.15">
      <c r="B4">
        <v>43.500999999999998</v>
      </c>
      <c r="D4">
        <v>13.374000000000001</v>
      </c>
      <c r="F4">
        <f t="shared" si="0"/>
        <v>3.2526544040675933</v>
      </c>
    </row>
    <row r="5" spans="1:6" x14ac:dyDescent="0.15">
      <c r="B5">
        <v>57.23</v>
      </c>
      <c r="D5">
        <v>18.364999999999998</v>
      </c>
      <c r="F5">
        <f t="shared" si="0"/>
        <v>3.1162537435338962</v>
      </c>
    </row>
    <row r="6" spans="1:6" x14ac:dyDescent="0.15">
      <c r="B6">
        <v>42.070999999999998</v>
      </c>
      <c r="D6">
        <v>17.603000000000002</v>
      </c>
      <c r="F6">
        <f t="shared" si="0"/>
        <v>2.389990342555246</v>
      </c>
    </row>
    <row r="7" spans="1:6" x14ac:dyDescent="0.15">
      <c r="B7">
        <v>49.750999999999998</v>
      </c>
      <c r="D7">
        <v>19.303000000000001</v>
      </c>
      <c r="F7">
        <f t="shared" si="0"/>
        <v>2.5773713930477125</v>
      </c>
    </row>
    <row r="8" spans="1:6" x14ac:dyDescent="0.15">
      <c r="B8">
        <v>37.840000000000003</v>
      </c>
      <c r="D8">
        <v>15.563000000000001</v>
      </c>
      <c r="F8">
        <f t="shared" si="0"/>
        <v>2.4314078262545782</v>
      </c>
    </row>
    <row r="9" spans="1:6" x14ac:dyDescent="0.15">
      <c r="B9">
        <v>58.835000000000001</v>
      </c>
      <c r="D9">
        <v>20.109000000000002</v>
      </c>
      <c r="F9">
        <f t="shared" si="0"/>
        <v>2.9258043662041868</v>
      </c>
    </row>
    <row r="10" spans="1:6" x14ac:dyDescent="0.15">
      <c r="B10">
        <v>44.281999999999996</v>
      </c>
      <c r="D10">
        <v>15.503</v>
      </c>
      <c r="F10">
        <f t="shared" si="0"/>
        <v>2.8563503837966842</v>
      </c>
    </row>
    <row r="11" spans="1:6" x14ac:dyDescent="0.15">
      <c r="B11">
        <v>47.015999999999998</v>
      </c>
      <c r="D11">
        <v>12.696999999999999</v>
      </c>
      <c r="F11">
        <f t="shared" si="0"/>
        <v>3.702921950066945</v>
      </c>
    </row>
    <row r="12" spans="1:6" x14ac:dyDescent="0.15">
      <c r="B12">
        <v>58.15</v>
      </c>
      <c r="D12">
        <v>13.535</v>
      </c>
      <c r="F12">
        <f t="shared" si="0"/>
        <v>4.2962689323974876</v>
      </c>
    </row>
    <row r="13" spans="1:6" x14ac:dyDescent="0.15">
      <c r="B13">
        <v>51.320999999999998</v>
      </c>
      <c r="D13">
        <v>14.337999999999999</v>
      </c>
      <c r="F13">
        <f t="shared" si="0"/>
        <v>3.5793695076021761</v>
      </c>
    </row>
    <row r="14" spans="1:6" x14ac:dyDescent="0.15">
      <c r="B14">
        <v>44.645000000000003</v>
      </c>
      <c r="D14">
        <v>10.837999999999999</v>
      </c>
      <c r="F14">
        <f t="shared" si="0"/>
        <v>4.1193024543273671</v>
      </c>
    </row>
    <row r="15" spans="1:6" x14ac:dyDescent="0.15">
      <c r="B15">
        <v>43.893999999999998</v>
      </c>
      <c r="D15">
        <v>17.942</v>
      </c>
      <c r="F15">
        <f t="shared" si="0"/>
        <v>2.4464385241333182</v>
      </c>
    </row>
    <row r="16" spans="1:6" x14ac:dyDescent="0.15">
      <c r="B16">
        <v>49.09</v>
      </c>
      <c r="D16">
        <v>15.144</v>
      </c>
      <c r="F16">
        <f t="shared" si="0"/>
        <v>3.2415478077126259</v>
      </c>
    </row>
    <row r="17" spans="2:6" x14ac:dyDescent="0.15">
      <c r="B17">
        <v>48.594000000000001</v>
      </c>
      <c r="D17">
        <v>18.57</v>
      </c>
      <c r="F17">
        <f t="shared" si="0"/>
        <v>2.6168012924071085</v>
      </c>
    </row>
    <row r="18" spans="2:6" x14ac:dyDescent="0.15">
      <c r="B18">
        <v>49.765000000000001</v>
      </c>
      <c r="D18">
        <v>15.52</v>
      </c>
      <c r="F18">
        <f t="shared" si="0"/>
        <v>3.2065077319587632</v>
      </c>
    </row>
    <row r="19" spans="2:6" x14ac:dyDescent="0.15">
      <c r="B19">
        <v>57.674999999999997</v>
      </c>
      <c r="D19">
        <v>19.350000000000001</v>
      </c>
      <c r="F19">
        <f t="shared" si="0"/>
        <v>2.9806201550387592</v>
      </c>
    </row>
    <row r="20" spans="2:6" x14ac:dyDescent="0.15">
      <c r="B20">
        <v>40.180999999999997</v>
      </c>
      <c r="D20">
        <v>15.932</v>
      </c>
      <c r="F20">
        <f t="shared" si="0"/>
        <v>2.522031132312327</v>
      </c>
    </row>
    <row r="21" spans="2:6" x14ac:dyDescent="0.15">
      <c r="B21">
        <v>49.566000000000003</v>
      </c>
      <c r="D21">
        <v>16.797000000000001</v>
      </c>
      <c r="F21">
        <f t="shared" si="0"/>
        <v>2.9508840864440078</v>
      </c>
    </row>
    <row r="22" spans="2:6" x14ac:dyDescent="0.15">
      <c r="B22">
        <v>44.704999999999998</v>
      </c>
      <c r="D22">
        <v>16.120999999999999</v>
      </c>
      <c r="F22">
        <f t="shared" si="0"/>
        <v>2.7730909993176605</v>
      </c>
    </row>
    <row r="23" spans="2:6" x14ac:dyDescent="0.15">
      <c r="B23">
        <v>48.32</v>
      </c>
      <c r="D23">
        <v>13.374000000000001</v>
      </c>
      <c r="F23">
        <f t="shared" si="0"/>
        <v>3.6129804097502616</v>
      </c>
    </row>
    <row r="24" spans="2:6" x14ac:dyDescent="0.15">
      <c r="B24">
        <v>55.921999999999997</v>
      </c>
      <c r="D24">
        <v>20.050999999999998</v>
      </c>
      <c r="F24">
        <f t="shared" si="0"/>
        <v>2.7889880803949927</v>
      </c>
    </row>
    <row r="25" spans="2:6" x14ac:dyDescent="0.15">
      <c r="B25">
        <v>37.719000000000001</v>
      </c>
      <c r="D25">
        <v>15.805999999999999</v>
      </c>
      <c r="F25">
        <f t="shared" si="0"/>
        <v>2.3863722636973304</v>
      </c>
    </row>
    <row r="26" spans="2:6" x14ac:dyDescent="0.15">
      <c r="B26">
        <v>46.491999999999997</v>
      </c>
      <c r="D26">
        <v>18.239000000000001</v>
      </c>
      <c r="F26">
        <f t="shared" si="0"/>
        <v>2.5490432589506002</v>
      </c>
    </row>
    <row r="27" spans="2:6" x14ac:dyDescent="0.15">
      <c r="B27">
        <v>54.21</v>
      </c>
      <c r="D27">
        <v>17.283999999999999</v>
      </c>
      <c r="F27">
        <f t="shared" si="0"/>
        <v>3.13642675306642</v>
      </c>
    </row>
    <row r="28" spans="2:6" x14ac:dyDescent="0.15">
      <c r="B28">
        <v>55.195999999999998</v>
      </c>
      <c r="D28">
        <v>16.263999999999999</v>
      </c>
      <c r="F28">
        <f t="shared" si="0"/>
        <v>3.3937530742744713</v>
      </c>
    </row>
    <row r="29" spans="2:6" x14ac:dyDescent="0.15">
      <c r="B29">
        <v>37.360999999999997</v>
      </c>
      <c r="D29">
        <v>16.481000000000002</v>
      </c>
      <c r="F29">
        <f t="shared" si="0"/>
        <v>2.2669134154480912</v>
      </c>
    </row>
    <row r="30" spans="2:6" x14ac:dyDescent="0.15">
      <c r="B30">
        <v>53.463000000000001</v>
      </c>
      <c r="D30">
        <v>17.494</v>
      </c>
      <c r="F30">
        <f t="shared" si="0"/>
        <v>3.0560763690408139</v>
      </c>
    </row>
    <row r="31" spans="2:6" x14ac:dyDescent="0.15">
      <c r="B31">
        <v>52.56</v>
      </c>
      <c r="D31">
        <v>20.716000000000001</v>
      </c>
      <c r="F31">
        <f t="shared" si="0"/>
        <v>2.5371693377099827</v>
      </c>
    </row>
    <row r="32" spans="2:6" x14ac:dyDescent="0.15">
      <c r="B32">
        <v>52.793999999999997</v>
      </c>
      <c r="D32">
        <v>17.324999999999999</v>
      </c>
      <c r="F32">
        <f t="shared" si="0"/>
        <v>3.0472727272727274</v>
      </c>
    </row>
    <row r="33" spans="2:6" x14ac:dyDescent="0.15">
      <c r="B33">
        <v>45.337000000000003</v>
      </c>
      <c r="D33">
        <v>15.798</v>
      </c>
      <c r="F33">
        <f t="shared" si="0"/>
        <v>2.8697936447651604</v>
      </c>
    </row>
    <row r="34" spans="2:6" x14ac:dyDescent="0.15">
      <c r="B34">
        <v>43.968000000000004</v>
      </c>
      <c r="D34">
        <v>10.808</v>
      </c>
      <c r="F34">
        <f t="shared" si="0"/>
        <v>4.0680977054034049</v>
      </c>
    </row>
    <row r="35" spans="2:6" x14ac:dyDescent="0.15">
      <c r="B35">
        <v>49.585000000000001</v>
      </c>
      <c r="D35">
        <v>13.718</v>
      </c>
      <c r="F35">
        <f t="shared" si="0"/>
        <v>3.6145939641347136</v>
      </c>
    </row>
    <row r="36" spans="2:6" x14ac:dyDescent="0.15">
      <c r="B36">
        <v>43.63</v>
      </c>
      <c r="D36">
        <v>14.093</v>
      </c>
      <c r="F36">
        <f t="shared" si="0"/>
        <v>3.0958631944937203</v>
      </c>
    </row>
    <row r="37" spans="2:6" x14ac:dyDescent="0.15">
      <c r="B37">
        <v>48.075000000000003</v>
      </c>
      <c r="D37">
        <v>17.600999999999999</v>
      </c>
      <c r="F37">
        <f t="shared" si="0"/>
        <v>2.7313788989261978</v>
      </c>
    </row>
    <row r="38" spans="2:6" x14ac:dyDescent="0.15">
      <c r="B38">
        <v>49.462000000000003</v>
      </c>
      <c r="D38">
        <v>10.382999999999999</v>
      </c>
      <c r="F38">
        <f t="shared" si="0"/>
        <v>4.7637484349417321</v>
      </c>
    </row>
    <row r="39" spans="2:6" x14ac:dyDescent="0.15">
      <c r="B39">
        <v>47.237000000000002</v>
      </c>
      <c r="D39">
        <v>17.411999999999999</v>
      </c>
      <c r="F39">
        <f t="shared" si="0"/>
        <v>2.7128991500114865</v>
      </c>
    </row>
    <row r="40" spans="2:6" x14ac:dyDescent="0.15">
      <c r="B40">
        <v>42.279000000000003</v>
      </c>
      <c r="D40">
        <v>19.875</v>
      </c>
      <c r="F40">
        <f t="shared" si="0"/>
        <v>2.1272452830188682</v>
      </c>
    </row>
    <row r="41" spans="2:6" x14ac:dyDescent="0.15">
      <c r="B41">
        <v>54.741</v>
      </c>
      <c r="D41">
        <v>15.159000000000001</v>
      </c>
      <c r="F41">
        <f t="shared" si="0"/>
        <v>3.6111221056797942</v>
      </c>
    </row>
    <row r="42" spans="2:6" x14ac:dyDescent="0.15">
      <c r="B42">
        <v>53.57</v>
      </c>
      <c r="D42">
        <v>14.64</v>
      </c>
      <c r="F42">
        <f t="shared" si="0"/>
        <v>3.6591530054644807</v>
      </c>
    </row>
    <row r="43" spans="2:6" x14ac:dyDescent="0.15">
      <c r="B43">
        <v>51.482999999999997</v>
      </c>
      <c r="D43">
        <v>18.085000000000001</v>
      </c>
      <c r="F43">
        <f t="shared" si="0"/>
        <v>2.8467238042576719</v>
      </c>
    </row>
    <row r="44" spans="2:6" x14ac:dyDescent="0.15">
      <c r="B44">
        <v>51.442999999999998</v>
      </c>
      <c r="D44">
        <v>9.7560000000000002</v>
      </c>
      <c r="F44">
        <f t="shared" si="0"/>
        <v>5.2729602296022957</v>
      </c>
    </row>
    <row r="45" spans="2:6" x14ac:dyDescent="0.15">
      <c r="B45">
        <v>60.386000000000003</v>
      </c>
      <c r="D45">
        <v>18.495999999999999</v>
      </c>
      <c r="F45">
        <f t="shared" si="0"/>
        <v>3.264814013840831</v>
      </c>
    </row>
    <row r="46" spans="2:6" x14ac:dyDescent="0.15">
      <c r="B46">
        <v>58.38</v>
      </c>
      <c r="D46">
        <v>16.704000000000001</v>
      </c>
      <c r="F46">
        <f t="shared" si="0"/>
        <v>3.4949712643678161</v>
      </c>
    </row>
    <row r="47" spans="2:6" x14ac:dyDescent="0.15">
      <c r="B47">
        <v>46.655000000000001</v>
      </c>
      <c r="D47">
        <v>14.163</v>
      </c>
      <c r="F47">
        <f t="shared" si="0"/>
        <v>3.294146720327614</v>
      </c>
    </row>
    <row r="48" spans="2:6" x14ac:dyDescent="0.15">
      <c r="B48">
        <v>55.249000000000002</v>
      </c>
      <c r="D48">
        <v>16.45</v>
      </c>
      <c r="F48">
        <f t="shared" si="0"/>
        <v>3.3586018237082071</v>
      </c>
    </row>
    <row r="49" spans="2:6" x14ac:dyDescent="0.15">
      <c r="B49">
        <v>51.777000000000001</v>
      </c>
      <c r="D49">
        <v>15.388999999999999</v>
      </c>
      <c r="F49">
        <f t="shared" si="0"/>
        <v>3.3645461043602576</v>
      </c>
    </row>
    <row r="50" spans="2:6" x14ac:dyDescent="0.15">
      <c r="B50">
        <v>38.819000000000003</v>
      </c>
      <c r="D50">
        <v>18.933</v>
      </c>
      <c r="F50">
        <f t="shared" si="0"/>
        <v>2.050335393228754</v>
      </c>
    </row>
    <row r="51" spans="2:6" x14ac:dyDescent="0.15">
      <c r="B51">
        <v>46.805999999999997</v>
      </c>
      <c r="D51">
        <v>15.756</v>
      </c>
      <c r="F51">
        <f t="shared" si="0"/>
        <v>2.9706778370144704</v>
      </c>
    </row>
    <row r="52" spans="2:6" x14ac:dyDescent="0.15">
      <c r="B52">
        <v>54.365000000000002</v>
      </c>
      <c r="D52">
        <v>19.489000000000001</v>
      </c>
      <c r="F52">
        <f t="shared" si="0"/>
        <v>2.7895222946277389</v>
      </c>
    </row>
    <row r="53" spans="2:6" x14ac:dyDescent="0.15">
      <c r="B53">
        <v>48.363999999999997</v>
      </c>
      <c r="D53">
        <v>15.502000000000001</v>
      </c>
      <c r="F53">
        <f t="shared" si="0"/>
        <v>3.1198555025158039</v>
      </c>
    </row>
    <row r="54" spans="2:6" x14ac:dyDescent="0.15">
      <c r="B54">
        <v>57.195999999999998</v>
      </c>
      <c r="D54">
        <v>15.756</v>
      </c>
      <c r="F54">
        <f t="shared" si="0"/>
        <v>3.6301091647626298</v>
      </c>
    </row>
    <row r="55" spans="2:6" x14ac:dyDescent="0.15">
      <c r="B55">
        <v>49.564999999999998</v>
      </c>
      <c r="D55">
        <v>18.655999999999999</v>
      </c>
      <c r="F55">
        <f t="shared" si="0"/>
        <v>2.6567860205831906</v>
      </c>
    </row>
    <row r="56" spans="2:6" x14ac:dyDescent="0.15">
      <c r="B56">
        <v>54.661000000000001</v>
      </c>
      <c r="D56">
        <v>18.972999999999999</v>
      </c>
      <c r="F56">
        <f t="shared" si="0"/>
        <v>2.8809887735202659</v>
      </c>
    </row>
    <row r="57" spans="2:6" x14ac:dyDescent="0.15">
      <c r="B57">
        <v>55.006999999999998</v>
      </c>
      <c r="D57">
        <v>19.167999999999999</v>
      </c>
      <c r="F57">
        <f t="shared" si="0"/>
        <v>2.8697308013355594</v>
      </c>
    </row>
    <row r="58" spans="2:6" x14ac:dyDescent="0.15">
      <c r="B58">
        <v>63.533000000000001</v>
      </c>
      <c r="D58">
        <v>15.635999999999999</v>
      </c>
      <c r="F58">
        <f t="shared" si="0"/>
        <v>4.0632514709644409</v>
      </c>
    </row>
    <row r="59" spans="2:6" x14ac:dyDescent="0.15">
      <c r="B59">
        <v>64.792000000000002</v>
      </c>
      <c r="D59">
        <v>18.422000000000001</v>
      </c>
      <c r="F59">
        <f t="shared" si="0"/>
        <v>3.517099120616654</v>
      </c>
    </row>
    <row r="60" spans="2:6" x14ac:dyDescent="0.15">
      <c r="B60">
        <v>20.43</v>
      </c>
      <c r="D60">
        <v>19.023</v>
      </c>
      <c r="F60">
        <f t="shared" si="0"/>
        <v>1.0739630973032646</v>
      </c>
    </row>
    <row r="61" spans="2:6" x14ac:dyDescent="0.15">
      <c r="B61">
        <v>49.558999999999997</v>
      </c>
      <c r="D61">
        <v>17.652000000000001</v>
      </c>
      <c r="F61">
        <f t="shared" si="0"/>
        <v>2.8075572173124854</v>
      </c>
    </row>
    <row r="62" spans="2:6" x14ac:dyDescent="0.15">
      <c r="B62">
        <v>58.863999999999997</v>
      </c>
      <c r="D62">
        <v>13.911</v>
      </c>
      <c r="F62">
        <f t="shared" si="0"/>
        <v>4.2314714973761767</v>
      </c>
    </row>
    <row r="63" spans="2:6" x14ac:dyDescent="0.15">
      <c r="B63">
        <v>48.883000000000003</v>
      </c>
      <c r="D63">
        <v>10.965999999999999</v>
      </c>
      <c r="F63">
        <f t="shared" si="0"/>
        <v>4.4576873974101776</v>
      </c>
    </row>
    <row r="64" spans="2:6" x14ac:dyDescent="0.15">
      <c r="B64">
        <v>38.685000000000002</v>
      </c>
      <c r="D64">
        <v>18.936</v>
      </c>
      <c r="F64">
        <f t="shared" si="0"/>
        <v>2.0429340937896074</v>
      </c>
    </row>
    <row r="65" spans="2:6" x14ac:dyDescent="0.15">
      <c r="B65">
        <v>30.457000000000001</v>
      </c>
      <c r="D65">
        <v>17.683</v>
      </c>
      <c r="F65">
        <f t="shared" si="0"/>
        <v>1.7223887349431659</v>
      </c>
    </row>
    <row r="66" spans="2:6" x14ac:dyDescent="0.15">
      <c r="B66">
        <v>44.758000000000003</v>
      </c>
      <c r="D66">
        <v>16.975999999999999</v>
      </c>
      <c r="F66">
        <f t="shared" si="0"/>
        <v>2.6365457115928375</v>
      </c>
    </row>
    <row r="67" spans="2:6" x14ac:dyDescent="0.15">
      <c r="B67">
        <v>30.366</v>
      </c>
      <c r="D67">
        <v>21.222000000000001</v>
      </c>
      <c r="F67">
        <f t="shared" ref="F67:F101" si="1">B67/D67</f>
        <v>1.4308736217133162</v>
      </c>
    </row>
    <row r="68" spans="2:6" x14ac:dyDescent="0.15">
      <c r="B68">
        <v>53.030999999999999</v>
      </c>
      <c r="D68">
        <v>15.82</v>
      </c>
      <c r="F68">
        <f t="shared" si="1"/>
        <v>3.352149178255373</v>
      </c>
    </row>
    <row r="69" spans="2:6" x14ac:dyDescent="0.15">
      <c r="B69">
        <v>44</v>
      </c>
      <c r="D69">
        <v>20.65</v>
      </c>
      <c r="F69">
        <f t="shared" si="1"/>
        <v>2.1307506053268765</v>
      </c>
    </row>
    <row r="70" spans="2:6" x14ac:dyDescent="0.15">
      <c r="B70">
        <v>53.389000000000003</v>
      </c>
      <c r="D70">
        <v>17.245000000000001</v>
      </c>
      <c r="F70">
        <f t="shared" si="1"/>
        <v>3.0959118585097127</v>
      </c>
    </row>
    <row r="71" spans="2:6" x14ac:dyDescent="0.15">
      <c r="B71">
        <v>42.790999999999997</v>
      </c>
      <c r="D71">
        <v>16.716000000000001</v>
      </c>
      <c r="F71">
        <f t="shared" si="1"/>
        <v>2.5598827470686762</v>
      </c>
    </row>
    <row r="72" spans="2:6" x14ac:dyDescent="0.15">
      <c r="B72">
        <v>60.389000000000003</v>
      </c>
      <c r="D72">
        <v>16.221</v>
      </c>
      <c r="F72">
        <f t="shared" si="1"/>
        <v>3.7228900807595093</v>
      </c>
    </row>
    <row r="73" spans="2:6" x14ac:dyDescent="0.15">
      <c r="B73">
        <v>52.170999999999999</v>
      </c>
      <c r="D73">
        <v>15.955</v>
      </c>
      <c r="F73">
        <f t="shared" si="1"/>
        <v>3.2698840488874961</v>
      </c>
    </row>
    <row r="74" spans="2:6" x14ac:dyDescent="0.15">
      <c r="B74">
        <v>46.552999999999997</v>
      </c>
      <c r="D74">
        <v>23.602</v>
      </c>
      <c r="F74">
        <f t="shared" si="1"/>
        <v>1.9724175917295144</v>
      </c>
    </row>
    <row r="75" spans="2:6" x14ac:dyDescent="0.15">
      <c r="B75">
        <v>40.04</v>
      </c>
      <c r="D75">
        <v>15.324</v>
      </c>
      <c r="F75">
        <f t="shared" si="1"/>
        <v>2.612894805533803</v>
      </c>
    </row>
    <row r="76" spans="2:6" x14ac:dyDescent="0.15">
      <c r="B76">
        <v>42.790999999999997</v>
      </c>
      <c r="D76">
        <v>14.96</v>
      </c>
      <c r="F76">
        <f t="shared" si="1"/>
        <v>2.8603609625668445</v>
      </c>
    </row>
    <row r="77" spans="2:6" x14ac:dyDescent="0.15">
      <c r="B77">
        <v>53.518999999999998</v>
      </c>
      <c r="D77">
        <v>14.96</v>
      </c>
      <c r="F77">
        <f t="shared" si="1"/>
        <v>3.5774732620320853</v>
      </c>
    </row>
    <row r="78" spans="2:6" x14ac:dyDescent="0.15">
      <c r="B78">
        <v>58.395000000000003</v>
      </c>
      <c r="D78">
        <v>15.315</v>
      </c>
      <c r="F78">
        <f t="shared" si="1"/>
        <v>3.8129285014691483</v>
      </c>
    </row>
    <row r="79" spans="2:6" x14ac:dyDescent="0.15">
      <c r="B79">
        <v>47.356999999999999</v>
      </c>
      <c r="D79">
        <v>14.8</v>
      </c>
      <c r="F79">
        <f t="shared" si="1"/>
        <v>3.1997972972972972</v>
      </c>
    </row>
    <row r="80" spans="2:6" x14ac:dyDescent="0.15">
      <c r="B80">
        <v>54.398000000000003</v>
      </c>
      <c r="D80">
        <v>11.624000000000001</v>
      </c>
      <c r="F80">
        <f t="shared" si="1"/>
        <v>4.6798004129387474</v>
      </c>
    </row>
    <row r="81" spans="2:6" x14ac:dyDescent="0.15">
      <c r="B81">
        <v>54.433999999999997</v>
      </c>
      <c r="D81">
        <v>11.821999999999999</v>
      </c>
      <c r="F81">
        <f t="shared" si="1"/>
        <v>4.6044662493655899</v>
      </c>
    </row>
    <row r="82" spans="2:6" x14ac:dyDescent="0.15">
      <c r="B82">
        <v>38.978000000000002</v>
      </c>
      <c r="D82">
        <v>14.663</v>
      </c>
      <c r="F82">
        <f t="shared" si="1"/>
        <v>2.6582554729591488</v>
      </c>
    </row>
    <row r="83" spans="2:6" x14ac:dyDescent="0.15">
      <c r="B83">
        <v>59.863999999999997</v>
      </c>
      <c r="D83">
        <v>19.93</v>
      </c>
      <c r="F83">
        <f t="shared" si="1"/>
        <v>3.0037129954841948</v>
      </c>
    </row>
    <row r="84" spans="2:6" x14ac:dyDescent="0.15">
      <c r="B84">
        <v>53.722999999999999</v>
      </c>
      <c r="D84">
        <v>12.683</v>
      </c>
      <c r="F84">
        <f t="shared" si="1"/>
        <v>4.2358274856106597</v>
      </c>
    </row>
    <row r="85" spans="2:6" x14ac:dyDescent="0.15">
      <c r="B85">
        <v>60.158000000000001</v>
      </c>
      <c r="D85">
        <v>20.925999999999998</v>
      </c>
      <c r="F85">
        <f t="shared" si="1"/>
        <v>2.8747969033737935</v>
      </c>
    </row>
    <row r="86" spans="2:6" x14ac:dyDescent="0.15">
      <c r="B86">
        <v>57.976999999999997</v>
      </c>
      <c r="D86">
        <v>19.387</v>
      </c>
      <c r="F86">
        <f t="shared" si="1"/>
        <v>2.9905091040387886</v>
      </c>
    </row>
    <row r="87" spans="2:6" x14ac:dyDescent="0.15">
      <c r="B87">
        <v>57.667999999999999</v>
      </c>
      <c r="D87">
        <v>20.736000000000001</v>
      </c>
      <c r="F87">
        <f t="shared" si="1"/>
        <v>2.7810570987654319</v>
      </c>
    </row>
    <row r="88" spans="2:6" x14ac:dyDescent="0.15">
      <c r="B88">
        <v>51.399000000000001</v>
      </c>
      <c r="D88">
        <v>15.598000000000001</v>
      </c>
      <c r="F88">
        <f t="shared" si="1"/>
        <v>3.2952301577125271</v>
      </c>
    </row>
    <row r="89" spans="2:6" x14ac:dyDescent="0.15">
      <c r="B89">
        <v>51.045000000000002</v>
      </c>
      <c r="D89">
        <v>16.206</v>
      </c>
      <c r="F89">
        <f t="shared" si="1"/>
        <v>3.1497593483894857</v>
      </c>
    </row>
    <row r="90" spans="2:6" x14ac:dyDescent="0.15">
      <c r="B90">
        <v>50.753</v>
      </c>
      <c r="D90">
        <v>20.053999999999998</v>
      </c>
      <c r="F90">
        <f t="shared" si="1"/>
        <v>2.5308167946544331</v>
      </c>
    </row>
    <row r="91" spans="2:6" x14ac:dyDescent="0.15">
      <c r="B91">
        <v>38.875999999999998</v>
      </c>
      <c r="D91">
        <v>17.965</v>
      </c>
      <c r="F91">
        <f t="shared" si="1"/>
        <v>2.1639855274144169</v>
      </c>
    </row>
    <row r="92" spans="2:6" x14ac:dyDescent="0.15">
      <c r="B92">
        <v>45.195</v>
      </c>
      <c r="D92">
        <v>20.574999999999999</v>
      </c>
      <c r="F92">
        <f t="shared" si="1"/>
        <v>2.1965978128797086</v>
      </c>
    </row>
    <row r="93" spans="2:6" x14ac:dyDescent="0.15">
      <c r="B93">
        <v>52.018000000000001</v>
      </c>
      <c r="D93">
        <v>15.781000000000001</v>
      </c>
      <c r="F93">
        <f t="shared" si="1"/>
        <v>3.2962423167099675</v>
      </c>
    </row>
    <row r="94" spans="2:6" x14ac:dyDescent="0.15">
      <c r="B94">
        <v>50.444000000000003</v>
      </c>
      <c r="D94">
        <v>17.579000000000001</v>
      </c>
      <c r="F94">
        <f t="shared" si="1"/>
        <v>2.8695602707776326</v>
      </c>
    </row>
    <row r="95" spans="2:6" x14ac:dyDescent="0.15">
      <c r="B95">
        <v>53.411999999999999</v>
      </c>
      <c r="D95">
        <v>16.844999999999999</v>
      </c>
      <c r="F95">
        <f t="shared" si="1"/>
        <v>3.1707925200356191</v>
      </c>
    </row>
    <row r="96" spans="2:6" x14ac:dyDescent="0.15">
      <c r="B96">
        <v>41.05</v>
      </c>
      <c r="D96">
        <v>15.968</v>
      </c>
      <c r="F96">
        <f t="shared" si="1"/>
        <v>2.570766533066132</v>
      </c>
    </row>
    <row r="97" spans="2:6" x14ac:dyDescent="0.15">
      <c r="B97">
        <v>40.082999999999998</v>
      </c>
      <c r="D97">
        <v>17.459</v>
      </c>
      <c r="F97">
        <f t="shared" si="1"/>
        <v>2.2958359585314163</v>
      </c>
    </row>
    <row r="98" spans="2:6" x14ac:dyDescent="0.15">
      <c r="B98">
        <v>28.966999999999999</v>
      </c>
      <c r="D98">
        <v>18.001999999999999</v>
      </c>
      <c r="F98">
        <f t="shared" si="1"/>
        <v>1.6090989890012222</v>
      </c>
    </row>
    <row r="99" spans="2:6" x14ac:dyDescent="0.15">
      <c r="B99">
        <v>45.54</v>
      </c>
      <c r="D99">
        <v>15.054</v>
      </c>
      <c r="F99">
        <f t="shared" si="1"/>
        <v>3.0251096054204862</v>
      </c>
    </row>
    <row r="100" spans="2:6" x14ac:dyDescent="0.15">
      <c r="B100">
        <v>38.548999999999999</v>
      </c>
      <c r="D100">
        <v>13.513</v>
      </c>
      <c r="F100">
        <f t="shared" si="1"/>
        <v>2.8527344039073483</v>
      </c>
    </row>
    <row r="101" spans="2:6" x14ac:dyDescent="0.15">
      <c r="B101">
        <v>41.716000000000001</v>
      </c>
      <c r="D101">
        <v>18.422999999999998</v>
      </c>
      <c r="F101">
        <f t="shared" si="1"/>
        <v>2.2643434836888674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C9" sqref="C9"/>
    </sheetView>
  </sheetViews>
  <sheetFormatPr baseColWidth="10" defaultColWidth="8.83203125" defaultRowHeight="13" x14ac:dyDescent="0.15"/>
  <cols>
    <col min="2" max="2" width="19.1640625" customWidth="1"/>
  </cols>
  <sheetData>
    <row r="1" spans="1:4" x14ac:dyDescent="0.15">
      <c r="A1" t="s">
        <v>3</v>
      </c>
      <c r="B1" t="s">
        <v>8</v>
      </c>
      <c r="C1">
        <v>215</v>
      </c>
    </row>
    <row r="2" spans="1:4" x14ac:dyDescent="0.15">
      <c r="B2" t="s">
        <v>4</v>
      </c>
      <c r="C2">
        <v>56.3</v>
      </c>
      <c r="D2" t="s">
        <v>9</v>
      </c>
    </row>
    <row r="3" spans="1:4" x14ac:dyDescent="0.15">
      <c r="B3" t="s">
        <v>5</v>
      </c>
      <c r="C3">
        <v>29.3</v>
      </c>
    </row>
    <row r="4" spans="1:4" x14ac:dyDescent="0.15">
      <c r="B4" t="s">
        <v>6</v>
      </c>
      <c r="C4">
        <v>12</v>
      </c>
    </row>
    <row r="5" spans="1:4" x14ac:dyDescent="0.15">
      <c r="B5" t="s">
        <v>7</v>
      </c>
      <c r="C5">
        <v>2.2999999999999998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37"/>
  <sheetViews>
    <sheetView workbookViewId="0">
      <selection activeCell="B35" sqref="B35:E37"/>
    </sheetView>
  </sheetViews>
  <sheetFormatPr baseColWidth="10" defaultColWidth="8.83203125" defaultRowHeight="13" x14ac:dyDescent="0.15"/>
  <sheetData>
    <row r="1" spans="2:6" x14ac:dyDescent="0.15">
      <c r="B1" s="2" t="s">
        <v>2</v>
      </c>
    </row>
    <row r="2" spans="2:6" x14ac:dyDescent="0.15">
      <c r="B2" s="1" t="s">
        <v>11</v>
      </c>
      <c r="C2" s="1" t="s">
        <v>10</v>
      </c>
      <c r="D2" s="1"/>
      <c r="E2" s="1" t="s">
        <v>12</v>
      </c>
      <c r="F2" s="1"/>
    </row>
    <row r="3" spans="2:6" x14ac:dyDescent="0.15">
      <c r="B3">
        <v>62.09</v>
      </c>
      <c r="C3">
        <v>56.46</v>
      </c>
      <c r="E3">
        <f>B3-C3</f>
        <v>5.6300000000000026</v>
      </c>
    </row>
    <row r="4" spans="2:6" x14ac:dyDescent="0.15">
      <c r="B4">
        <v>70.25</v>
      </c>
      <c r="C4">
        <v>60.8</v>
      </c>
      <c r="E4">
        <f t="shared" ref="E4:E33" si="0">B4-C4</f>
        <v>9.4500000000000028</v>
      </c>
    </row>
    <row r="5" spans="2:6" x14ac:dyDescent="0.15">
      <c r="B5">
        <v>44.22</v>
      </c>
      <c r="C5">
        <v>38.04</v>
      </c>
      <c r="E5">
        <f t="shared" si="0"/>
        <v>6.18</v>
      </c>
    </row>
    <row r="6" spans="2:6" x14ac:dyDescent="0.15">
      <c r="B6">
        <v>47.26</v>
      </c>
      <c r="C6">
        <v>44.5</v>
      </c>
      <c r="E6">
        <f t="shared" si="0"/>
        <v>2.759999999999998</v>
      </c>
    </row>
    <row r="7" spans="2:6" x14ac:dyDescent="0.15">
      <c r="B7">
        <v>54.16</v>
      </c>
      <c r="C7">
        <v>45.17</v>
      </c>
      <c r="E7">
        <f t="shared" si="0"/>
        <v>8.9899999999999949</v>
      </c>
    </row>
    <row r="8" spans="2:6" x14ac:dyDescent="0.15">
      <c r="B8">
        <v>70.400000000000006</v>
      </c>
      <c r="C8">
        <v>59</v>
      </c>
      <c r="E8">
        <f t="shared" si="0"/>
        <v>11.400000000000006</v>
      </c>
    </row>
    <row r="9" spans="2:6" x14ac:dyDescent="0.15">
      <c r="B9">
        <v>48.86</v>
      </c>
      <c r="C9">
        <v>46.22</v>
      </c>
      <c r="E9">
        <f t="shared" si="0"/>
        <v>2.6400000000000006</v>
      </c>
    </row>
    <row r="10" spans="2:6" x14ac:dyDescent="0.15">
      <c r="B10">
        <v>43.05</v>
      </c>
      <c r="C10">
        <v>41.19</v>
      </c>
      <c r="E10">
        <f t="shared" si="0"/>
        <v>1.8599999999999994</v>
      </c>
    </row>
    <row r="11" spans="2:6" x14ac:dyDescent="0.15">
      <c r="B11">
        <v>66.739999999999995</v>
      </c>
      <c r="C11">
        <v>62.11</v>
      </c>
      <c r="E11">
        <f t="shared" si="0"/>
        <v>4.6299999999999955</v>
      </c>
    </row>
    <row r="12" spans="2:6" x14ac:dyDescent="0.15">
      <c r="B12">
        <v>49.23</v>
      </c>
      <c r="C12">
        <v>46.798999999999999</v>
      </c>
      <c r="E12">
        <f t="shared" si="0"/>
        <v>2.4309999999999974</v>
      </c>
    </row>
    <row r="13" spans="2:6" x14ac:dyDescent="0.15">
      <c r="B13">
        <v>50.84</v>
      </c>
      <c r="C13">
        <v>44.57</v>
      </c>
      <c r="E13">
        <f t="shared" si="0"/>
        <v>6.2700000000000031</v>
      </c>
    </row>
    <row r="14" spans="2:6" x14ac:dyDescent="0.15">
      <c r="B14">
        <v>51.49</v>
      </c>
      <c r="C14">
        <v>47.52</v>
      </c>
      <c r="E14">
        <f t="shared" si="0"/>
        <v>3.9699999999999989</v>
      </c>
    </row>
    <row r="15" spans="2:6" x14ac:dyDescent="0.15">
      <c r="B15">
        <v>50.07</v>
      </c>
      <c r="C15">
        <v>47.18</v>
      </c>
      <c r="E15">
        <f t="shared" si="0"/>
        <v>2.8900000000000006</v>
      </c>
    </row>
    <row r="16" spans="2:6" x14ac:dyDescent="0.15">
      <c r="B16">
        <v>46.56</v>
      </c>
      <c r="C16">
        <v>38.1</v>
      </c>
      <c r="E16">
        <f t="shared" si="0"/>
        <v>8.4600000000000009</v>
      </c>
    </row>
    <row r="17" spans="2:5" x14ac:dyDescent="0.15">
      <c r="B17">
        <v>45.64</v>
      </c>
      <c r="C17">
        <v>38.229999999999997</v>
      </c>
      <c r="E17">
        <f t="shared" si="0"/>
        <v>7.4100000000000037</v>
      </c>
    </row>
    <row r="18" spans="2:5" x14ac:dyDescent="0.15">
      <c r="B18">
        <v>45.04</v>
      </c>
      <c r="C18">
        <v>39.270000000000003</v>
      </c>
      <c r="E18">
        <f t="shared" si="0"/>
        <v>5.769999999999996</v>
      </c>
    </row>
    <row r="19" spans="2:5" x14ac:dyDescent="0.15">
      <c r="B19">
        <v>51.32</v>
      </c>
      <c r="C19">
        <v>46.61</v>
      </c>
      <c r="E19">
        <f t="shared" si="0"/>
        <v>4.7100000000000009</v>
      </c>
    </row>
    <row r="20" spans="2:5" x14ac:dyDescent="0.15">
      <c r="B20">
        <v>47.6</v>
      </c>
      <c r="C20">
        <v>37.799999999999997</v>
      </c>
      <c r="E20">
        <f t="shared" si="0"/>
        <v>9.8000000000000043</v>
      </c>
    </row>
    <row r="21" spans="2:5" x14ac:dyDescent="0.15">
      <c r="B21">
        <v>50.84</v>
      </c>
      <c r="C21">
        <v>46.84</v>
      </c>
      <c r="E21">
        <f t="shared" si="0"/>
        <v>4</v>
      </c>
    </row>
    <row r="22" spans="2:5" x14ac:dyDescent="0.15">
      <c r="B22">
        <v>47.77</v>
      </c>
      <c r="C22">
        <v>43.11</v>
      </c>
      <c r="E22">
        <f t="shared" si="0"/>
        <v>4.6600000000000037</v>
      </c>
    </row>
    <row r="23" spans="2:5" x14ac:dyDescent="0.15">
      <c r="B23">
        <v>70.08</v>
      </c>
      <c r="C23">
        <v>61.11</v>
      </c>
      <c r="E23">
        <f t="shared" si="0"/>
        <v>8.9699999999999989</v>
      </c>
    </row>
    <row r="24" spans="2:5" x14ac:dyDescent="0.15">
      <c r="B24">
        <v>66.92</v>
      </c>
      <c r="C24">
        <v>62.54</v>
      </c>
      <c r="E24">
        <f t="shared" si="0"/>
        <v>4.3800000000000026</v>
      </c>
    </row>
    <row r="25" spans="2:5" x14ac:dyDescent="0.15">
      <c r="B25">
        <v>55.02</v>
      </c>
      <c r="C25">
        <v>52.44</v>
      </c>
      <c r="E25">
        <f t="shared" si="0"/>
        <v>2.5800000000000054</v>
      </c>
    </row>
    <row r="26" spans="2:5" x14ac:dyDescent="0.15">
      <c r="B26">
        <v>48.33</v>
      </c>
      <c r="C26">
        <v>45.277000000000001</v>
      </c>
      <c r="E26">
        <f t="shared" si="0"/>
        <v>3.0529999999999973</v>
      </c>
    </row>
    <row r="27" spans="2:5" x14ac:dyDescent="0.15">
      <c r="B27">
        <v>62.23</v>
      </c>
      <c r="C27">
        <v>52.25</v>
      </c>
      <c r="E27">
        <f t="shared" si="0"/>
        <v>9.9799999999999969</v>
      </c>
    </row>
    <row r="28" spans="2:5" x14ac:dyDescent="0.15">
      <c r="B28">
        <v>59.8</v>
      </c>
      <c r="C28">
        <v>55.78</v>
      </c>
      <c r="E28">
        <f t="shared" si="0"/>
        <v>4.019999999999996</v>
      </c>
    </row>
    <row r="29" spans="2:5" x14ac:dyDescent="0.15">
      <c r="B29">
        <v>31.4</v>
      </c>
      <c r="C29">
        <v>28.9</v>
      </c>
      <c r="E29">
        <f t="shared" si="0"/>
        <v>2.5</v>
      </c>
    </row>
    <row r="30" spans="2:5" x14ac:dyDescent="0.15">
      <c r="B30">
        <v>60.54</v>
      </c>
      <c r="C30">
        <v>54.36</v>
      </c>
      <c r="E30">
        <f t="shared" si="0"/>
        <v>6.18</v>
      </c>
    </row>
    <row r="31" spans="2:5" x14ac:dyDescent="0.15">
      <c r="B31">
        <v>47.07</v>
      </c>
      <c r="C31">
        <v>43.03</v>
      </c>
      <c r="E31">
        <f t="shared" si="0"/>
        <v>4.0399999999999991</v>
      </c>
    </row>
    <row r="32" spans="2:5" x14ac:dyDescent="0.15">
      <c r="B32">
        <v>44.213000000000001</v>
      </c>
      <c r="C32">
        <v>41.743000000000002</v>
      </c>
      <c r="E32">
        <f t="shared" si="0"/>
        <v>2.4699999999999989</v>
      </c>
    </row>
    <row r="33" spans="2:5" x14ac:dyDescent="0.15">
      <c r="B33">
        <v>47.244999999999997</v>
      </c>
      <c r="C33">
        <v>43.15</v>
      </c>
      <c r="E33">
        <f t="shared" si="0"/>
        <v>4.0949999999999989</v>
      </c>
    </row>
    <row r="35" spans="2:5" x14ac:dyDescent="0.15">
      <c r="B35" s="2">
        <f>AVERAGE(B3:B33)</f>
        <v>52.783161290322575</v>
      </c>
      <c r="C35" s="2">
        <f>AVERAGE(C3:C33)</f>
        <v>47.422548387096775</v>
      </c>
      <c r="D35" s="2"/>
      <c r="E35" s="2">
        <f>AVERAGE(E3:E33)</f>
        <v>5.3606129032258067</v>
      </c>
    </row>
    <row r="36" spans="2:5" x14ac:dyDescent="0.15">
      <c r="B36" s="2">
        <f>_xlfn.STDEV.P(B3:B33)</f>
        <v>9.2671400122283831</v>
      </c>
      <c r="C36" s="2">
        <f>_xlfn.STDEV.P(C3:C33)</f>
        <v>8.2517318176000991</v>
      </c>
      <c r="D36" s="2"/>
      <c r="E36" s="2">
        <f>_xlfn.STDEV.P(E3:E33)</f>
        <v>2.6560916190647044</v>
      </c>
    </row>
    <row r="37" spans="2:5" x14ac:dyDescent="0.15">
      <c r="B37" s="2">
        <f>B36/5.47</f>
        <v>1.6941755049777667</v>
      </c>
      <c r="C37" s="2">
        <f t="shared" ref="C37:E37" si="1">C36/5.47</f>
        <v>1.5085432938939853</v>
      </c>
      <c r="D37" s="2"/>
      <c r="E37" s="2">
        <f t="shared" si="1"/>
        <v>0.48557433620926954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4"/>
  <sheetViews>
    <sheetView topLeftCell="A98" workbookViewId="0">
      <selection activeCell="G108" sqref="G108"/>
    </sheetView>
  </sheetViews>
  <sheetFormatPr baseColWidth="10" defaultColWidth="8.83203125" defaultRowHeight="13" x14ac:dyDescent="0.15"/>
  <cols>
    <col min="1" max="1" width="15.83203125" customWidth="1"/>
    <col min="4" max="4" width="12.33203125" customWidth="1"/>
  </cols>
  <sheetData>
    <row r="1" spans="1:5" x14ac:dyDescent="0.15">
      <c r="A1" t="s">
        <v>16</v>
      </c>
      <c r="B1">
        <v>6.2670000000000003</v>
      </c>
      <c r="D1" t="s">
        <v>17</v>
      </c>
      <c r="E1">
        <v>4.2930000000000001</v>
      </c>
    </row>
    <row r="2" spans="1:5" x14ac:dyDescent="0.15">
      <c r="B2">
        <v>6.5010000000000003</v>
      </c>
      <c r="E2">
        <v>5.5670000000000002</v>
      </c>
    </row>
    <row r="3" spans="1:5" x14ac:dyDescent="0.15">
      <c r="B3">
        <v>4.431</v>
      </c>
      <c r="E3">
        <v>6.67</v>
      </c>
    </row>
    <row r="4" spans="1:5" x14ac:dyDescent="0.15">
      <c r="B4">
        <v>7.1559999999999997</v>
      </c>
      <c r="E4">
        <v>4.3289999999999997</v>
      </c>
    </row>
    <row r="5" spans="1:5" x14ac:dyDescent="0.15">
      <c r="B5">
        <v>4.8470000000000004</v>
      </c>
      <c r="E5">
        <v>4.3879999999999999</v>
      </c>
    </row>
    <row r="6" spans="1:5" x14ac:dyDescent="0.15">
      <c r="B6">
        <v>4.4569999999999999</v>
      </c>
      <c r="E6">
        <v>5.5990000000000002</v>
      </c>
    </row>
    <row r="7" spans="1:5" x14ac:dyDescent="0.15">
      <c r="B7">
        <v>4.22</v>
      </c>
      <c r="E7">
        <v>4.5750000000000002</v>
      </c>
    </row>
    <row r="8" spans="1:5" x14ac:dyDescent="0.15">
      <c r="B8">
        <v>6.18</v>
      </c>
      <c r="E8">
        <v>4.3140000000000001</v>
      </c>
    </row>
    <row r="9" spans="1:5" x14ac:dyDescent="0.15">
      <c r="B9">
        <v>4.5039999999999996</v>
      </c>
      <c r="E9">
        <v>4.57</v>
      </c>
    </row>
    <row r="10" spans="1:5" x14ac:dyDescent="0.15">
      <c r="B10">
        <v>3.5329999999999999</v>
      </c>
      <c r="E10">
        <v>3.9710000000000001</v>
      </c>
    </row>
    <row r="11" spans="1:5" x14ac:dyDescent="0.15">
      <c r="B11">
        <v>4.9569999999999999</v>
      </c>
      <c r="E11">
        <v>4.2080000000000002</v>
      </c>
    </row>
    <row r="12" spans="1:5" x14ac:dyDescent="0.15">
      <c r="B12">
        <v>4.9160000000000004</v>
      </c>
      <c r="E12">
        <v>4.5730000000000004</v>
      </c>
    </row>
    <row r="13" spans="1:5" x14ac:dyDescent="0.15">
      <c r="B13">
        <v>6.8840000000000003</v>
      </c>
      <c r="E13">
        <v>7.5659999999999998</v>
      </c>
    </row>
    <row r="14" spans="1:5" x14ac:dyDescent="0.15">
      <c r="B14">
        <v>7.0069999999999997</v>
      </c>
      <c r="E14">
        <v>8.5839999999999996</v>
      </c>
    </row>
    <row r="15" spans="1:5" x14ac:dyDescent="0.15">
      <c r="B15">
        <v>4.968</v>
      </c>
      <c r="E15">
        <v>5.6879999999999997</v>
      </c>
    </row>
    <row r="16" spans="1:5" x14ac:dyDescent="0.15">
      <c r="B16">
        <v>3.9489999999999998</v>
      </c>
      <c r="E16">
        <v>4.8760000000000003</v>
      </c>
    </row>
    <row r="17" spans="2:5" x14ac:dyDescent="0.15">
      <c r="B17">
        <v>4.9029999999999996</v>
      </c>
      <c r="E17">
        <v>4.7699999999999996</v>
      </c>
    </row>
    <row r="18" spans="2:5" x14ac:dyDescent="0.15">
      <c r="B18">
        <v>5.0960000000000001</v>
      </c>
      <c r="E18">
        <v>4.6980000000000004</v>
      </c>
    </row>
    <row r="19" spans="2:5" x14ac:dyDescent="0.15">
      <c r="B19">
        <v>4.9269999999999996</v>
      </c>
      <c r="E19">
        <v>5.2530000000000001</v>
      </c>
    </row>
    <row r="20" spans="2:5" x14ac:dyDescent="0.15">
      <c r="B20">
        <v>5.39</v>
      </c>
      <c r="E20">
        <v>6.89</v>
      </c>
    </row>
    <row r="21" spans="2:5" x14ac:dyDescent="0.15">
      <c r="B21">
        <v>5.3780000000000001</v>
      </c>
      <c r="E21">
        <v>7.117</v>
      </c>
    </row>
    <row r="22" spans="2:5" x14ac:dyDescent="0.15">
      <c r="B22">
        <v>6.048</v>
      </c>
      <c r="E22">
        <v>4.9619999999999997</v>
      </c>
    </row>
    <row r="23" spans="2:5" x14ac:dyDescent="0.15">
      <c r="B23">
        <v>4.774</v>
      </c>
      <c r="E23">
        <v>6.4020000000000001</v>
      </c>
    </row>
    <row r="24" spans="2:5" x14ac:dyDescent="0.15">
      <c r="B24">
        <v>5.6040000000000001</v>
      </c>
      <c r="E24">
        <v>6.0739999999999998</v>
      </c>
    </row>
    <row r="25" spans="2:5" x14ac:dyDescent="0.15">
      <c r="B25">
        <v>5.0339999999999998</v>
      </c>
      <c r="E25">
        <v>4.6879999999999997</v>
      </c>
    </row>
    <row r="26" spans="2:5" x14ac:dyDescent="0.15">
      <c r="B26">
        <v>4.718</v>
      </c>
      <c r="E26">
        <v>4.4589999999999996</v>
      </c>
    </row>
    <row r="27" spans="2:5" x14ac:dyDescent="0.15">
      <c r="B27">
        <v>5.04</v>
      </c>
      <c r="E27">
        <v>4.2679999999999998</v>
      </c>
    </row>
    <row r="28" spans="2:5" x14ac:dyDescent="0.15">
      <c r="B28">
        <v>4.5190000000000001</v>
      </c>
      <c r="E28">
        <v>4.46</v>
      </c>
    </row>
    <row r="29" spans="2:5" x14ac:dyDescent="0.15">
      <c r="B29">
        <v>4.3789999999999996</v>
      </c>
      <c r="E29">
        <v>4.5060000000000002</v>
      </c>
    </row>
    <row r="30" spans="2:5" x14ac:dyDescent="0.15">
      <c r="B30">
        <v>4.194</v>
      </c>
      <c r="E30">
        <v>4.3140000000000001</v>
      </c>
    </row>
    <row r="31" spans="2:5" x14ac:dyDescent="0.15">
      <c r="B31">
        <v>5.41</v>
      </c>
      <c r="E31">
        <v>6.0670000000000002</v>
      </c>
    </row>
    <row r="32" spans="2:5" x14ac:dyDescent="0.15">
      <c r="B32">
        <v>4.9870000000000001</v>
      </c>
      <c r="E32">
        <v>4.46</v>
      </c>
    </row>
    <row r="33" spans="2:5" x14ac:dyDescent="0.15">
      <c r="B33">
        <v>3.7450000000000001</v>
      </c>
      <c r="E33">
        <v>5.4749999999999996</v>
      </c>
    </row>
    <row r="34" spans="2:5" x14ac:dyDescent="0.15">
      <c r="B34">
        <v>4.3109999999999999</v>
      </c>
      <c r="E34">
        <v>5.6289999999999996</v>
      </c>
    </row>
    <row r="35" spans="2:5" x14ac:dyDescent="0.15">
      <c r="B35">
        <v>4.3689999999999998</v>
      </c>
      <c r="E35">
        <v>7.423</v>
      </c>
    </row>
    <row r="36" spans="2:5" x14ac:dyDescent="0.15">
      <c r="B36">
        <v>4.0620000000000003</v>
      </c>
      <c r="E36">
        <v>5.5739999999999998</v>
      </c>
    </row>
    <row r="37" spans="2:5" x14ac:dyDescent="0.15">
      <c r="B37">
        <v>4.4530000000000003</v>
      </c>
      <c r="E37">
        <v>5.6289999999999996</v>
      </c>
    </row>
    <row r="38" spans="2:5" x14ac:dyDescent="0.15">
      <c r="B38">
        <v>4.851</v>
      </c>
      <c r="E38">
        <v>5.2510000000000003</v>
      </c>
    </row>
    <row r="39" spans="2:5" x14ac:dyDescent="0.15">
      <c r="B39">
        <v>4.2080000000000002</v>
      </c>
      <c r="E39">
        <v>5.35</v>
      </c>
    </row>
    <row r="40" spans="2:5" x14ac:dyDescent="0.15">
      <c r="B40">
        <v>3.6150000000000002</v>
      </c>
      <c r="E40">
        <v>7.4020000000000001</v>
      </c>
    </row>
    <row r="41" spans="2:5" x14ac:dyDescent="0.15">
      <c r="B41">
        <v>4.1669999999999998</v>
      </c>
      <c r="E41">
        <v>9.0419999999999998</v>
      </c>
    </row>
    <row r="42" spans="2:5" x14ac:dyDescent="0.15">
      <c r="B42">
        <v>4.9249999999999998</v>
      </c>
      <c r="E42">
        <v>5.8959999999999999</v>
      </c>
    </row>
    <row r="43" spans="2:5" x14ac:dyDescent="0.15">
      <c r="B43">
        <v>6.0860000000000003</v>
      </c>
      <c r="E43">
        <v>4.3280000000000003</v>
      </c>
    </row>
    <row r="44" spans="2:5" x14ac:dyDescent="0.15">
      <c r="B44">
        <v>5.1289999999999996</v>
      </c>
      <c r="E44">
        <v>4.0549999999999997</v>
      </c>
    </row>
    <row r="45" spans="2:5" x14ac:dyDescent="0.15">
      <c r="B45">
        <v>4.6399999999999997</v>
      </c>
      <c r="E45">
        <v>6.67</v>
      </c>
    </row>
    <row r="46" spans="2:5" x14ac:dyDescent="0.15">
      <c r="B46">
        <v>5.9480000000000004</v>
      </c>
      <c r="E46">
        <v>3.8180000000000001</v>
      </c>
    </row>
    <row r="47" spans="2:5" x14ac:dyDescent="0.15">
      <c r="B47">
        <v>5.39</v>
      </c>
      <c r="E47">
        <v>3.98</v>
      </c>
    </row>
    <row r="48" spans="2:5" x14ac:dyDescent="0.15">
      <c r="B48">
        <v>7.9820000000000002</v>
      </c>
      <c r="E48">
        <v>4.0490000000000004</v>
      </c>
    </row>
    <row r="49" spans="2:5" x14ac:dyDescent="0.15">
      <c r="B49">
        <v>4.3730000000000002</v>
      </c>
      <c r="E49">
        <v>4.2119999999999997</v>
      </c>
    </row>
    <row r="50" spans="2:5" x14ac:dyDescent="0.15">
      <c r="B50">
        <v>5.7249999999999996</v>
      </c>
      <c r="E50">
        <v>4.7389999999999999</v>
      </c>
    </row>
    <row r="51" spans="2:5" x14ac:dyDescent="0.15">
      <c r="B51">
        <v>5.0350000000000001</v>
      </c>
      <c r="E51">
        <v>5.1550000000000002</v>
      </c>
    </row>
    <row r="52" spans="2:5" x14ac:dyDescent="0.15">
      <c r="B52">
        <v>7.2220000000000004</v>
      </c>
      <c r="E52">
        <v>4.6980000000000004</v>
      </c>
    </row>
    <row r="53" spans="2:5" x14ac:dyDescent="0.15">
      <c r="B53">
        <v>5.5919999999999996</v>
      </c>
      <c r="E53">
        <v>4.8099999999999996</v>
      </c>
    </row>
    <row r="54" spans="2:5" x14ac:dyDescent="0.15">
      <c r="B54">
        <v>5.0330000000000004</v>
      </c>
      <c r="E54">
        <v>3.415</v>
      </c>
    </row>
    <row r="55" spans="2:5" x14ac:dyDescent="0.15">
      <c r="B55">
        <v>5.1369999999999996</v>
      </c>
      <c r="E55">
        <v>5.8840000000000003</v>
      </c>
    </row>
    <row r="56" spans="2:5" x14ac:dyDescent="0.15">
      <c r="B56">
        <v>4.8360000000000003</v>
      </c>
      <c r="E56">
        <v>5.9829999999999997</v>
      </c>
    </row>
    <row r="57" spans="2:5" x14ac:dyDescent="0.15">
      <c r="B57">
        <v>4.8810000000000002</v>
      </c>
      <c r="E57">
        <v>6.2629999999999999</v>
      </c>
    </row>
    <row r="58" spans="2:5" x14ac:dyDescent="0.15">
      <c r="B58">
        <v>5.4589999999999996</v>
      </c>
      <c r="E58">
        <v>4.8920000000000003</v>
      </c>
    </row>
    <row r="59" spans="2:5" x14ac:dyDescent="0.15">
      <c r="B59">
        <v>5.234</v>
      </c>
      <c r="E59">
        <v>5.1360000000000001</v>
      </c>
    </row>
    <row r="60" spans="2:5" x14ac:dyDescent="0.15">
      <c r="B60">
        <v>5.3920000000000003</v>
      </c>
      <c r="E60">
        <v>4.2130000000000001</v>
      </c>
    </row>
    <row r="61" spans="2:5" x14ac:dyDescent="0.15">
      <c r="B61">
        <v>5.4870000000000001</v>
      </c>
      <c r="E61">
        <v>4.01</v>
      </c>
    </row>
    <row r="62" spans="2:5" x14ac:dyDescent="0.15">
      <c r="B62">
        <v>6.0190000000000001</v>
      </c>
      <c r="E62">
        <v>5.9829999999999997</v>
      </c>
    </row>
    <row r="63" spans="2:5" x14ac:dyDescent="0.15">
      <c r="B63">
        <v>4.8810000000000002</v>
      </c>
      <c r="E63">
        <v>4.78</v>
      </c>
    </row>
    <row r="64" spans="2:5" x14ac:dyDescent="0.15">
      <c r="B64">
        <v>5.2729999999999997</v>
      </c>
      <c r="E64">
        <v>4.7389999999999999</v>
      </c>
    </row>
    <row r="65" spans="2:5" x14ac:dyDescent="0.15">
      <c r="B65">
        <v>5.3440000000000003</v>
      </c>
      <c r="E65">
        <v>6.2629999999999999</v>
      </c>
    </row>
    <row r="66" spans="2:5" x14ac:dyDescent="0.15">
      <c r="B66">
        <v>4.22</v>
      </c>
      <c r="E66">
        <v>7.0650000000000004</v>
      </c>
    </row>
    <row r="67" spans="2:5" x14ac:dyDescent="0.15">
      <c r="B67">
        <v>6.52</v>
      </c>
      <c r="E67">
        <v>8.0269999999999992</v>
      </c>
    </row>
    <row r="68" spans="2:5" x14ac:dyDescent="0.15">
      <c r="B68">
        <v>5.18</v>
      </c>
      <c r="E68">
        <v>9.5090000000000003</v>
      </c>
    </row>
    <row r="69" spans="2:5" x14ac:dyDescent="0.15">
      <c r="B69">
        <v>4.5599999999999996</v>
      </c>
      <c r="E69">
        <v>6.4260000000000002</v>
      </c>
    </row>
    <row r="70" spans="2:5" x14ac:dyDescent="0.15">
      <c r="B70">
        <v>4.8710000000000004</v>
      </c>
      <c r="E70">
        <v>3.6659999999999999</v>
      </c>
    </row>
    <row r="71" spans="2:5" x14ac:dyDescent="0.15">
      <c r="B71">
        <v>4.7469999999999999</v>
      </c>
      <c r="E71">
        <v>3.6659999999999999</v>
      </c>
    </row>
    <row r="72" spans="2:5" x14ac:dyDescent="0.15">
      <c r="B72">
        <v>5.1050000000000004</v>
      </c>
      <c r="E72">
        <v>4.6980000000000004</v>
      </c>
    </row>
    <row r="73" spans="2:5" x14ac:dyDescent="0.15">
      <c r="B73">
        <v>4.7670000000000003</v>
      </c>
      <c r="E73">
        <v>4.1779999999999999</v>
      </c>
    </row>
    <row r="74" spans="2:5" x14ac:dyDescent="0.15">
      <c r="B74">
        <v>6.5149999999999997</v>
      </c>
      <c r="E74">
        <v>5.6369999999999996</v>
      </c>
    </row>
    <row r="75" spans="2:5" x14ac:dyDescent="0.15">
      <c r="B75">
        <v>5.9729999999999999</v>
      </c>
      <c r="E75">
        <v>5.0419999999999998</v>
      </c>
    </row>
    <row r="76" spans="2:5" x14ac:dyDescent="0.15">
      <c r="B76">
        <v>5.8230000000000004</v>
      </c>
      <c r="E76">
        <v>4.2080000000000002</v>
      </c>
    </row>
    <row r="77" spans="2:5" x14ac:dyDescent="0.15">
      <c r="B77">
        <v>7.242</v>
      </c>
      <c r="E77">
        <v>6.7030000000000003</v>
      </c>
    </row>
    <row r="78" spans="2:5" x14ac:dyDescent="0.15">
      <c r="B78">
        <v>4.6070000000000002</v>
      </c>
      <c r="E78">
        <v>7.6779999999999999</v>
      </c>
    </row>
    <row r="79" spans="2:5" x14ac:dyDescent="0.15">
      <c r="B79">
        <v>5.0220000000000002</v>
      </c>
      <c r="E79">
        <v>5.0979999999999999</v>
      </c>
    </row>
    <row r="80" spans="2:5" x14ac:dyDescent="0.15">
      <c r="B80">
        <v>5.6749999999999998</v>
      </c>
      <c r="E80">
        <v>5.0979999999999999</v>
      </c>
    </row>
    <row r="81" spans="2:5" x14ac:dyDescent="0.15">
      <c r="B81">
        <v>5.7450000000000001</v>
      </c>
      <c r="E81">
        <v>5.5629999999999997</v>
      </c>
    </row>
    <row r="82" spans="2:5" x14ac:dyDescent="0.15">
      <c r="B82">
        <v>6.4470000000000001</v>
      </c>
      <c r="E82">
        <v>6.8449999999999998</v>
      </c>
    </row>
    <row r="83" spans="2:5" x14ac:dyDescent="0.15">
      <c r="B83">
        <v>4.4870000000000001</v>
      </c>
      <c r="E83">
        <v>6.298</v>
      </c>
    </row>
    <row r="84" spans="2:5" x14ac:dyDescent="0.15">
      <c r="B84">
        <v>5.0570000000000004</v>
      </c>
      <c r="E84">
        <v>7.21</v>
      </c>
    </row>
    <row r="85" spans="2:5" x14ac:dyDescent="0.15">
      <c r="B85">
        <v>4.1440000000000001</v>
      </c>
      <c r="E85">
        <v>4.7830000000000004</v>
      </c>
    </row>
    <row r="86" spans="2:5" x14ac:dyDescent="0.15">
      <c r="B86">
        <v>6.1029999999999998</v>
      </c>
      <c r="E86">
        <v>7.5049999999999999</v>
      </c>
    </row>
    <row r="87" spans="2:5" x14ac:dyDescent="0.15">
      <c r="B87">
        <v>5.2729999999999997</v>
      </c>
      <c r="E87">
        <v>7.8810000000000002</v>
      </c>
    </row>
    <row r="88" spans="2:5" x14ac:dyDescent="0.15">
      <c r="B88">
        <v>5.0750000000000002</v>
      </c>
      <c r="E88">
        <v>6.9059999999999997</v>
      </c>
    </row>
    <row r="89" spans="2:5" x14ac:dyDescent="0.15">
      <c r="B89">
        <v>2.972</v>
      </c>
      <c r="E89">
        <v>5.0339999999999998</v>
      </c>
    </row>
    <row r="90" spans="2:5" x14ac:dyDescent="0.15">
      <c r="B90">
        <v>3.448</v>
      </c>
      <c r="E90">
        <v>5.2839999999999998</v>
      </c>
    </row>
    <row r="91" spans="2:5" x14ac:dyDescent="0.15">
      <c r="B91">
        <v>4.5490000000000004</v>
      </c>
      <c r="E91">
        <v>6.3659999999999997</v>
      </c>
    </row>
    <row r="92" spans="2:5" x14ac:dyDescent="0.15">
      <c r="B92">
        <v>4.4390000000000001</v>
      </c>
      <c r="E92">
        <v>3.427</v>
      </c>
    </row>
    <row r="93" spans="2:5" x14ac:dyDescent="0.15">
      <c r="B93">
        <v>4.1109999999999998</v>
      </c>
      <c r="E93">
        <v>3.0880000000000001</v>
      </c>
    </row>
    <row r="94" spans="2:5" x14ac:dyDescent="0.15">
      <c r="B94">
        <v>5.056</v>
      </c>
      <c r="E94">
        <v>6.48</v>
      </c>
    </row>
    <row r="95" spans="2:5" x14ac:dyDescent="0.15">
      <c r="B95">
        <v>4.6390000000000002</v>
      </c>
      <c r="E95">
        <v>4.4329999999999998</v>
      </c>
    </row>
    <row r="96" spans="2:5" x14ac:dyDescent="0.15">
      <c r="B96">
        <v>4.0140000000000002</v>
      </c>
      <c r="E96">
        <v>3.4780000000000002</v>
      </c>
    </row>
    <row r="97" spans="1:5" x14ac:dyDescent="0.15">
      <c r="B97">
        <v>5.2169999999999996</v>
      </c>
      <c r="E97">
        <v>5.609</v>
      </c>
    </row>
    <row r="98" spans="1:5" x14ac:dyDescent="0.15">
      <c r="B98">
        <v>5.3719999999999999</v>
      </c>
      <c r="E98">
        <v>5.9560000000000004</v>
      </c>
    </row>
    <row r="99" spans="1:5" x14ac:dyDescent="0.15">
      <c r="B99">
        <v>5.6529999999999996</v>
      </c>
      <c r="E99">
        <v>4.8529999999999998</v>
      </c>
    </row>
    <row r="100" spans="1:5" x14ac:dyDescent="0.15">
      <c r="B100">
        <v>4.7830000000000004</v>
      </c>
      <c r="E100">
        <v>6.67</v>
      </c>
    </row>
    <row r="102" spans="1:5" x14ac:dyDescent="0.15">
      <c r="A102" s="3" t="s">
        <v>13</v>
      </c>
      <c r="B102" s="2">
        <f>AVERAGE(B1:B100)</f>
        <v>5.1139300000000016</v>
      </c>
      <c r="C102" s="2"/>
      <c r="D102" s="2"/>
      <c r="E102" s="2">
        <f t="shared" ref="E102" si="0">AVERAGE(E1:E100)</f>
        <v>5.4227299999999978</v>
      </c>
    </row>
    <row r="103" spans="1:5" x14ac:dyDescent="0.15">
      <c r="A103" s="3" t="s">
        <v>14</v>
      </c>
      <c r="B103" s="2">
        <f>_xlfn.STDEV.P(B1:B100)</f>
        <v>0.88324178179022983</v>
      </c>
      <c r="C103" s="2"/>
      <c r="D103" s="2"/>
      <c r="E103" s="2">
        <f t="shared" ref="E103" si="1">_xlfn.STDEV.P(E1:E100)</f>
        <v>1.3033517242479169</v>
      </c>
    </row>
    <row r="104" spans="1:5" x14ac:dyDescent="0.15">
      <c r="A104" s="3" t="s">
        <v>15</v>
      </c>
      <c r="B104" s="2">
        <f>B103/10</f>
        <v>8.832417817902298E-2</v>
      </c>
      <c r="C104" s="2"/>
      <c r="D104" s="2"/>
      <c r="E104" s="2">
        <f t="shared" ref="E104" si="2">E103/10</f>
        <v>0.1303351724247917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FB67ED18-E61C-441C-A853-5106CB1FD789}"/>
</file>

<file path=customXml/itemProps2.xml><?xml version="1.0" encoding="utf-8"?>
<ds:datastoreItem xmlns:ds="http://schemas.openxmlformats.org/officeDocument/2006/customXml" ds:itemID="{47F051A5-5144-4C2D-A947-FB7140B781FD}"/>
</file>

<file path=customXml/itemProps3.xml><?xml version="1.0" encoding="utf-8"?>
<ds:datastoreItem xmlns:ds="http://schemas.openxmlformats.org/officeDocument/2006/customXml" ds:itemID="{DC7D7D3E-4C45-42B9-83FF-30C6C68557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</vt:lpstr>
      <vt:lpstr>laser irradiated </vt:lpstr>
      <vt:lpstr>Percentage </vt:lpstr>
      <vt:lpstr>reshaped sizes-gap  </vt:lpstr>
      <vt:lpstr>silica shell thickness 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Tahani Albogami</dc:creator>
  <cp:lastModifiedBy>Kevin Critchley</cp:lastModifiedBy>
  <dcterms:created xsi:type="dcterms:W3CDTF">2022-09-28T08:09:17Z</dcterms:created>
  <dcterms:modified xsi:type="dcterms:W3CDTF">2023-09-28T16:52:11Z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